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A9F65B97-EBC9-4B0B-9760-1435CC4DAE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uvertureV" sheetId="9" r:id="rId1"/>
    <sheet name="Travaux préliminaires - Démol" sheetId="2" r:id="rId2"/>
    <sheet name="Charpente métallique - Serrur" sheetId="3" r:id="rId3"/>
    <sheet name="Plomberie- CVC" sheetId="4" r:id="rId4"/>
    <sheet name="Electricité" sheetId="5" r:id="rId5"/>
    <sheet name="Peintures  - Revêtements de sol" sheetId="6" r:id="rId6"/>
    <sheet name="Déménagement-Curage" sheetId="7" r:id="rId7"/>
  </sheets>
  <definedNames>
    <definedName name="_xlnm.Print_Titles" localSheetId="2">'Charpente métallique - Serrur'!$2:$3</definedName>
    <definedName name="_xlnm.Print_Titles" localSheetId="6">'Déménagement-Curage'!$2:$3</definedName>
    <definedName name="_xlnm.Print_Titles" localSheetId="4">Electricité!$2:$3</definedName>
    <definedName name="_xlnm.Print_Titles" localSheetId="5">'Peintures  - Revêtements de sol'!$2:$3</definedName>
    <definedName name="_xlnm.Print_Titles" localSheetId="3">'Plomberie- CVC'!$2:$3</definedName>
    <definedName name="_xlnm.Print_Titles" localSheetId="1">'Travaux préliminaires - Démol'!$2:$3</definedName>
    <definedName name="Print_Area" localSheetId="0">CouvertureV!$A$1:$U$30</definedName>
    <definedName name="_xlnm.Print_Area" localSheetId="0">CouvertureV!$A$1:$V$30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7" l="1"/>
  <c r="F12" i="7"/>
  <c r="F11" i="7"/>
  <c r="F10" i="7"/>
  <c r="F8" i="7"/>
  <c r="F7" i="7"/>
  <c r="F6" i="7"/>
  <c r="F5" i="7"/>
  <c r="A19" i="6"/>
  <c r="F16" i="6"/>
  <c r="F15" i="6"/>
  <c r="F14" i="6"/>
  <c r="F12" i="6"/>
  <c r="F11" i="6"/>
  <c r="F10" i="6"/>
  <c r="F8" i="6"/>
  <c r="F7" i="6"/>
  <c r="F6" i="6"/>
  <c r="F5" i="6"/>
  <c r="A38" i="5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0" i="5"/>
  <c r="F19" i="5"/>
  <c r="F18" i="5"/>
  <c r="F17" i="5"/>
  <c r="F16" i="5"/>
  <c r="F15" i="5"/>
  <c r="F13" i="5"/>
  <c r="F12" i="5"/>
  <c r="F11" i="5"/>
  <c r="F10" i="5"/>
  <c r="F9" i="5"/>
  <c r="F8" i="5"/>
  <c r="F7" i="5"/>
  <c r="F6" i="5"/>
  <c r="F5" i="5"/>
  <c r="A32" i="4"/>
  <c r="F29" i="4"/>
  <c r="F28" i="4"/>
  <c r="F27" i="4"/>
  <c r="F25" i="4"/>
  <c r="F24" i="4"/>
  <c r="F23" i="4"/>
  <c r="F22" i="4"/>
  <c r="F21" i="4"/>
  <c r="F20" i="4"/>
  <c r="F19" i="4"/>
  <c r="F18" i="4"/>
  <c r="F17" i="4"/>
  <c r="F16" i="4"/>
  <c r="F14" i="4"/>
  <c r="F13" i="4"/>
  <c r="F11" i="4"/>
  <c r="F10" i="4"/>
  <c r="F9" i="4"/>
  <c r="F8" i="4"/>
  <c r="F7" i="4"/>
  <c r="F6" i="4"/>
  <c r="F5" i="4"/>
  <c r="A27" i="3"/>
  <c r="F24" i="3"/>
  <c r="F23" i="3"/>
  <c r="F22" i="3"/>
  <c r="F20" i="3"/>
  <c r="F19" i="3"/>
  <c r="F18" i="3"/>
  <c r="F17" i="3"/>
  <c r="F16" i="3"/>
  <c r="F15" i="3"/>
  <c r="F14" i="3"/>
  <c r="F12" i="3"/>
  <c r="F11" i="3"/>
  <c r="F10" i="3"/>
  <c r="F8" i="3"/>
  <c r="F7" i="3"/>
  <c r="F6" i="3"/>
  <c r="F5" i="3"/>
  <c r="A32" i="2"/>
  <c r="F29" i="2"/>
  <c r="F28" i="2"/>
  <c r="F27" i="2"/>
  <c r="F25" i="2"/>
  <c r="F24" i="2"/>
  <c r="F23" i="2"/>
  <c r="F21" i="2"/>
  <c r="F20" i="2"/>
  <c r="F19" i="2"/>
  <c r="F18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<sst xmlns="http://schemas.openxmlformats.org/spreadsheetml/2006/main" count="337" uniqueCount="205">
  <si>
    <t>1.1 - TRAVAUX PRÉLIMINAIRES</t>
  </si>
  <si>
    <t>1.1.1</t>
  </si>
  <si>
    <t>Installation de chantier</t>
  </si>
  <si>
    <t>mois</t>
  </si>
  <si>
    <t>1.1.1.1</t>
  </si>
  <si>
    <t>PIC</t>
  </si>
  <si>
    <t>ens</t>
  </si>
  <si>
    <t>1.1.1.2</t>
  </si>
  <si>
    <t>Base vie (location installation foraine)</t>
  </si>
  <si>
    <t>1.1.1.3</t>
  </si>
  <si>
    <t>Base vie (amenée et replis)</t>
  </si>
  <si>
    <t>1.1.1.4</t>
  </si>
  <si>
    <t>Raccordement au réseau</t>
  </si>
  <si>
    <t>1.1.1.5</t>
  </si>
  <si>
    <t>Clôtures de chantier</t>
  </si>
  <si>
    <t>1.1.1.6</t>
  </si>
  <si>
    <t>Signalisation</t>
  </si>
  <si>
    <t>1.1.2</t>
  </si>
  <si>
    <t>Constat contradictoire des environnants</t>
  </si>
  <si>
    <t>1.1.3</t>
  </si>
  <si>
    <t>Panneaux d'informations de chantier (Amenée, mise en place,  entretien et repliement)</t>
  </si>
  <si>
    <t>1.1.4</t>
  </si>
  <si>
    <t>Bennes de chantier</t>
  </si>
  <si>
    <t>1.1.5</t>
  </si>
  <si>
    <t>Remise en état des abords</t>
  </si>
  <si>
    <t>SOUS TOTAL</t>
  </si>
  <si>
    <t>1.2 - TRAVAUX DE DÉMONTAGE</t>
  </si>
  <si>
    <t>1.2.1</t>
  </si>
  <si>
    <t>1.2.2</t>
  </si>
  <si>
    <t>m2</t>
  </si>
  <si>
    <t>1.2.3</t>
  </si>
  <si>
    <t>u</t>
  </si>
  <si>
    <t>1.2.4</t>
  </si>
  <si>
    <t>Bouchements des réservations et scellements non réutilisés</t>
  </si>
  <si>
    <t>1.2.5</t>
  </si>
  <si>
    <t>Percements de murs ou planchers dans existants</t>
  </si>
  <si>
    <t>1.2.5.1</t>
  </si>
  <si>
    <t>1.2.6</t>
  </si>
  <si>
    <t>Dépose/repose du compacteur à carton</t>
  </si>
  <si>
    <t>2.1 - TRAVAUX DE CONSTRUCTION DES MEZZANINES</t>
  </si>
  <si>
    <t>2.1.1</t>
  </si>
  <si>
    <t>ml</t>
  </si>
  <si>
    <t>2.1.2</t>
  </si>
  <si>
    <t>2.1.3</t>
  </si>
  <si>
    <t>2.1.4</t>
  </si>
  <si>
    <t>2.1.5</t>
  </si>
  <si>
    <t>Renforts et ossatures diverses</t>
  </si>
  <si>
    <t>2.1.5.1</t>
  </si>
  <si>
    <t>Ossatures pour escaliers</t>
  </si>
  <si>
    <t>2.1.6</t>
  </si>
  <si>
    <t>2.2 - TRAVAUX DE SERRURERIE</t>
  </si>
  <si>
    <t>2.2.1</t>
  </si>
  <si>
    <t>2.2.2</t>
  </si>
  <si>
    <t>2.2.3</t>
  </si>
  <si>
    <t>Portillon 2 vantaux grillagée hauteur 1.20m</t>
  </si>
  <si>
    <t>2.2.4</t>
  </si>
  <si>
    <t>Cloisons grillagées hauteurs 2.00m et 2.75m</t>
  </si>
  <si>
    <t>2.2.5</t>
  </si>
  <si>
    <t>Porte grillagée hauteur 2.00m</t>
  </si>
  <si>
    <t>2.2.6</t>
  </si>
  <si>
    <t>Porte grillagée 2 vantaux hauteur 2.00m</t>
  </si>
  <si>
    <t>3.1 - TRAVAUX DE PLOMBERIE</t>
  </si>
  <si>
    <t>3.1.1</t>
  </si>
  <si>
    <t>Consignation des réseaux</t>
  </si>
  <si>
    <t>3.1.2</t>
  </si>
  <si>
    <t>Alimentation en eau pour la roulotte de chantier</t>
  </si>
  <si>
    <t>3.1.3</t>
  </si>
  <si>
    <t>3.1.4</t>
  </si>
  <si>
    <t>3.1.5</t>
  </si>
  <si>
    <t>3.1.6</t>
  </si>
  <si>
    <t>3.2 - TRAITEMENT D'AIR</t>
  </si>
  <si>
    <t>3.2.1</t>
  </si>
  <si>
    <t>3.2.2</t>
  </si>
  <si>
    <t>3.2.3</t>
  </si>
  <si>
    <t>3.2.3.1</t>
  </si>
  <si>
    <t>Dépose des gaines de ventilation existantes</t>
  </si>
  <si>
    <t>3.2.3.2</t>
  </si>
  <si>
    <t>Conduits intérieurs ⌀355</t>
  </si>
  <si>
    <t>3.2.3.3</t>
  </si>
  <si>
    <t>Conduits intérieurs ⌀125</t>
  </si>
  <si>
    <t>3.2.3.4</t>
  </si>
  <si>
    <t>Conduits rectangulaires 650 x 350</t>
  </si>
  <si>
    <t>3.2.3.5</t>
  </si>
  <si>
    <t>Conduits rectangulaires 500 x 350</t>
  </si>
  <si>
    <t>3.2.3.6</t>
  </si>
  <si>
    <t>Conduits rectangulaires 300 x 250</t>
  </si>
  <si>
    <t>3.2.4</t>
  </si>
  <si>
    <t>3.2.5</t>
  </si>
  <si>
    <t>Grille de ventilation avec registres</t>
  </si>
  <si>
    <t>3.2.6</t>
  </si>
  <si>
    <t>Remise en service de l'équipement</t>
  </si>
  <si>
    <t>4.1 - COURANT FORT</t>
  </si>
  <si>
    <t>4.1.1</t>
  </si>
  <si>
    <t>Coffret de chantier</t>
  </si>
  <si>
    <t>4.1.2</t>
  </si>
  <si>
    <t>Alimentation de la base vie</t>
  </si>
  <si>
    <t>4.1.3</t>
  </si>
  <si>
    <t>Consignation électrique des réseaux</t>
  </si>
  <si>
    <t>4.1.4</t>
  </si>
  <si>
    <t>4.1.5</t>
  </si>
  <si>
    <t>Etudes EXE</t>
  </si>
  <si>
    <t>4.1.6</t>
  </si>
  <si>
    <t>Adaptation d'armoire électrique</t>
  </si>
  <si>
    <t>4.1.7</t>
  </si>
  <si>
    <t>Liaisons équipotentielles</t>
  </si>
  <si>
    <t>4.1.8</t>
  </si>
  <si>
    <t>Distribution électrique</t>
  </si>
  <si>
    <t>4.1.9</t>
  </si>
  <si>
    <t>4.1.10</t>
  </si>
  <si>
    <t>4.1.10.1</t>
  </si>
  <si>
    <t>Simple</t>
  </si>
  <si>
    <t>4.1.11</t>
  </si>
  <si>
    <t>4.1.12</t>
  </si>
  <si>
    <t>4.1.13</t>
  </si>
  <si>
    <t>4.1.14</t>
  </si>
  <si>
    <t>4.2 - COURANT FAIBLE</t>
  </si>
  <si>
    <t>4.2.1</t>
  </si>
  <si>
    <t>4.2.2</t>
  </si>
  <si>
    <t>4.2.3</t>
  </si>
  <si>
    <t>4.2.4</t>
  </si>
  <si>
    <t>Câblage incendie</t>
  </si>
  <si>
    <t>4.2.5</t>
  </si>
  <si>
    <t>Raccordement du CMSI du site</t>
  </si>
  <si>
    <t>4.2.6</t>
  </si>
  <si>
    <t>Essais SSI</t>
  </si>
  <si>
    <t>4.2.7</t>
  </si>
  <si>
    <t>Réseaux informatiques</t>
  </si>
  <si>
    <t>4.2.8</t>
  </si>
  <si>
    <t>Prise RJ45 - Cat6A</t>
  </si>
  <si>
    <t>4.2.9</t>
  </si>
  <si>
    <t>Bornes Wifi</t>
  </si>
  <si>
    <t>5.1 - TRAVAUX DE PEINTURE</t>
  </si>
  <si>
    <t>5.1.1</t>
  </si>
  <si>
    <t>5.1.2</t>
  </si>
  <si>
    <t>5.1.3</t>
  </si>
  <si>
    <t>5.2 - TRAVAUX DE REVÊTEMENTS DE SOL</t>
  </si>
  <si>
    <t>5.2.1</t>
  </si>
  <si>
    <t>5.2.2</t>
  </si>
  <si>
    <t>6.1 - TRAVAUX DE DÉMONTAGE</t>
  </si>
  <si>
    <t>6.1.1</t>
  </si>
  <si>
    <t>6.1.2</t>
  </si>
  <si>
    <t>6.1.3</t>
  </si>
  <si>
    <t>Bordereau de décomposition du prix global et forfaitaire à renseigner impérativement</t>
  </si>
  <si>
    <t>DÉSIGNATION  DES  OUVRAGES</t>
  </si>
  <si>
    <t>UNITÉ</t>
  </si>
  <si>
    <t>P.U.
en € H.T.</t>
  </si>
  <si>
    <t>TOTAL
en € H.T.</t>
  </si>
  <si>
    <t>QUANTITÉ ENTREPRISE</t>
  </si>
  <si>
    <t>Déménagement des documents, étagères, rayonnages lourds ou autres équipements présents dans le T1 (pour installation dans le T2) puis réinstallation dans le T1</t>
  </si>
  <si>
    <t>Démontage de cloison grillagée</t>
  </si>
  <si>
    <t>Dépose et évacuation de porte grillagée</t>
  </si>
  <si>
    <t>Ø entre 20 et 30 cm</t>
  </si>
  <si>
    <t>Total Général en € HT</t>
  </si>
  <si>
    <t>TVA (20.00%)</t>
  </si>
  <si>
    <t>Total Général en € TTC</t>
  </si>
  <si>
    <t>Cachet et signature de l'entreprise</t>
  </si>
  <si>
    <t>Poteaux et poutres métalliques (petite mezzanine)</t>
  </si>
  <si>
    <t>Solives métalliques (petite mezzanine)</t>
  </si>
  <si>
    <t>Poteaux et poutres métalliques (grande mezzanine)</t>
  </si>
  <si>
    <t>Solives métalliques (grande mezzanine)</t>
  </si>
  <si>
    <t>Plancher en panneaux aggloméré épaisseur 38mm</t>
  </si>
  <si>
    <t>Escalier métallique avec marches en caillebottis</t>
  </si>
  <si>
    <t>Garde-corps remplissage lisse horizontale</t>
  </si>
  <si>
    <t xml:space="preserve"> PLOMBERIE- CVC</t>
  </si>
  <si>
    <t>Canalisations d'alimentation et de distribution ECS et eau mitigée</t>
  </si>
  <si>
    <t>Canalisations de raccordement E.U. des appareils, en PVC</t>
  </si>
  <si>
    <t>Chauffe eau électrique instantané</t>
  </si>
  <si>
    <t>Evier en acier inoxydable 2 cuves avec meuble sous-évier</t>
  </si>
  <si>
    <t>Equipements de levage</t>
  </si>
  <si>
    <t>Dépose  d'une centrale de traitement d'air</t>
  </si>
  <si>
    <t>Modification des gaines de ventilation</t>
  </si>
  <si>
    <t>Repose de la centrale de traitement d'air</t>
  </si>
  <si>
    <t xml:space="preserve"> ELECTRICITÉ</t>
  </si>
  <si>
    <t>Déposes</t>
  </si>
  <si>
    <t>Réglette étanche LED 4000lm</t>
  </si>
  <si>
    <t>Interrupteur</t>
  </si>
  <si>
    <t>Prise de courant 16A 2P+T humide</t>
  </si>
  <si>
    <t>Prise de courant 32A humide</t>
  </si>
  <si>
    <t>Alimentation électrique des équipements techniques (chauffe eau instantané et compacteur)</t>
  </si>
  <si>
    <t>Blocs autonomes d'éclairage de sécurité d'évacuation (BAES) en saillie</t>
  </si>
  <si>
    <t>Contrôle d'accès sur porte avec BBG Vert compris gâche électrique</t>
  </si>
  <si>
    <t>Détecteur incendie complémentaire</t>
  </si>
  <si>
    <t>Diffuseur sonore</t>
  </si>
  <si>
    <t xml:space="preserve"> PEINTURES  / REVÊTEMENTS DE SOL</t>
  </si>
  <si>
    <t>Reprise de peinture au droit des bouchements réalisés</t>
  </si>
  <si>
    <t>Préparation subjectile en métal ferreux - Finition B</t>
  </si>
  <si>
    <t>Peinture acrylique en phase aqueuse - Finition A - Aspect satiné</t>
  </si>
  <si>
    <t>Mortier de ragréage pour sol souple</t>
  </si>
  <si>
    <t>Revêtement de sol PVC en lés U4P3E2/3C2</t>
  </si>
  <si>
    <t xml:space="preserve"> DÉMÉNAGEMENT/CURAGE</t>
  </si>
  <si>
    <t>Dépose propre de la mezzanine existante</t>
  </si>
  <si>
    <t>Dépose de l'escalier métallique</t>
  </si>
  <si>
    <t>Déménagement des équipements présents dans le T5 pour installation dans le T1 (compris rayonnages lourds)</t>
  </si>
  <si>
    <t xml:space="preserve"> TRAVAUX PRÉLIMINAIRES / DÉMOLITION / GO</t>
  </si>
  <si>
    <t xml:space="preserve"> CHARPENTE MÉTALLIQUE / SERRURERIE</t>
  </si>
  <si>
    <t>MOA :</t>
  </si>
  <si>
    <t>Opération :</t>
  </si>
  <si>
    <t>Site Idoneis :</t>
  </si>
  <si>
    <t>Lyon</t>
  </si>
  <si>
    <t>Champs-sur-Marne</t>
  </si>
  <si>
    <t>Laon</t>
  </si>
  <si>
    <t>Reims</t>
  </si>
  <si>
    <t>Senlis</t>
  </si>
  <si>
    <t>SOLEIL SYNCHROTRON</t>
  </si>
  <si>
    <t>Aménagement d'espaces de stockage dans le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</si>
</sst>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@\ &quot;– DECOMPOSITION DU PRIX GLOBAL ET FORFAITAIRE&quot;"/>
    <numFmt numFmtId="167" formatCode="#,##0.00;[Red]\ \-\ #,##0.00;&quot;-&quot;"/>
    <numFmt numFmtId="168" formatCode="#,##0.00\ [$ -40C];[Red]\ \-\ #,##0.00\ [$ -40C];&quot;-&quot;??\ [$ -40C]"/>
  </numFmts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24"/>
      <color theme="0"/>
      <name val="Space Grotesk"/>
    </font>
    <font>
      <b/>
      <sz val="11"/>
      <name val="DM Sans"/>
    </font>
    <font>
      <b/>
      <sz val="10"/>
      <color theme="0"/>
      <name val="DM Sans"/>
    </font>
    <font>
      <sz val="10.5"/>
      <name val="DM Sans"/>
    </font>
    <font>
      <sz val="11"/>
      <name val="DM Sans"/>
    </font>
    <font>
      <b/>
      <sz val="11"/>
      <color rgb="FF44668B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8"/>
      <name val="DM Sans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668B"/>
        <bgColor indexed="64"/>
      </patternFill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</fills>
  <borders count="30">
    <border>
      <left/>
      <right/>
      <top/>
      <bottom/>
      <diagonal/>
    </border>
    <border>
      <left style="medium">
        <color rgb="FF44668B"/>
      </left>
      <right/>
      <top/>
      <bottom/>
      <diagonal/>
    </border>
    <border>
      <left/>
      <right/>
      <top style="medium">
        <color rgb="FF44668B"/>
      </top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/>
      <diagonal/>
    </border>
    <border>
      <left/>
      <right style="medium">
        <color rgb="FF44668B"/>
      </right>
      <top/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medium">
        <color rgb="FF44668B"/>
      </right>
      <top style="hair">
        <color indexed="64"/>
      </top>
      <bottom/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2" fillId="2" borderId="0" xfId="0" applyFont="1" applyFill="1" applyAlignment="1">
      <alignment horizontal="center" vertical="center" shrinkToFit="1"/>
    </xf>
    <xf numFmtId="166" fontId="3" fillId="0" borderId="0" xfId="0" applyNumberFormat="1" applyFont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167" fontId="5" fillId="0" borderId="13" xfId="0" applyNumberFormat="1" applyFont="1" applyBorder="1" applyAlignment="1">
      <alignment horizontal="center" vertical="center"/>
    </xf>
    <xf numFmtId="167" fontId="5" fillId="0" borderId="13" xfId="0" applyNumberFormat="1" applyFont="1" applyBorder="1" applyAlignment="1">
      <alignment horizontal="center" vertical="center"/>
    </xf>
    <xf numFmtId="167" fontId="5" fillId="0" borderId="14" xfId="0" applyNumberFormat="1" applyFont="1" applyBorder="1" applyAlignment="1">
      <alignment horizontal="center" vertical="center"/>
    </xf>
    <xf numFmtId="167" fontId="5" fillId="0" borderId="1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7" fontId="7" fillId="0" borderId="10" xfId="0" applyNumberFormat="1" applyFont="1" applyBorder="1" applyAlignment="1">
      <alignment horizontal="left" vertical="center"/>
    </xf>
    <xf numFmtId="167" fontId="7" fillId="0" borderId="11" xfId="0" applyNumberFormat="1" applyFont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167" fontId="8" fillId="2" borderId="16" xfId="0" applyNumberFormat="1" applyFont="1" applyFill="1" applyBorder="1" applyAlignment="1">
      <alignment horizontal="center" vertical="center"/>
    </xf>
    <xf numFmtId="167" fontId="8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167" fontId="8" fillId="2" borderId="19" xfId="0" applyNumberFormat="1" applyFont="1" applyFill="1" applyBorder="1" applyAlignment="1">
      <alignment horizontal="center" vertical="center"/>
    </xf>
    <xf numFmtId="167" fontId="8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168" fontId="9" fillId="2" borderId="23" xfId="0" applyNumberFormat="1" applyFont="1" applyFill="1" applyBorder="1" applyAlignment="1">
      <alignment horizontal="right" vertical="center" shrinkToFit="1"/>
    </xf>
    <xf numFmtId="0" fontId="10" fillId="2" borderId="24" xfId="0" applyFont="1" applyFill="1" applyBorder="1" applyAlignment="1">
      <alignment horizontal="left" vertical="center" shrinkToFit="1"/>
    </xf>
    <xf numFmtId="0" fontId="10" fillId="2" borderId="25" xfId="0" applyFont="1" applyFill="1" applyBorder="1" applyAlignment="1">
      <alignment horizontal="left" vertical="center" shrinkToFit="1"/>
    </xf>
    <xf numFmtId="168" fontId="10" fillId="2" borderId="26" xfId="0" applyNumberFormat="1" applyFont="1" applyFill="1" applyBorder="1" applyAlignment="1">
      <alignment horizontal="right" vertical="center" shrinkToFit="1"/>
    </xf>
    <xf numFmtId="0" fontId="9" fillId="2" borderId="27" xfId="0" applyFont="1" applyFill="1" applyBorder="1" applyAlignment="1">
      <alignment horizontal="left" vertical="center" shrinkToFit="1"/>
    </xf>
    <xf numFmtId="0" fontId="9" fillId="2" borderId="28" xfId="0" applyFont="1" applyFill="1" applyBorder="1" applyAlignment="1">
      <alignment horizontal="left" vertical="center" shrinkToFit="1"/>
    </xf>
    <xf numFmtId="168" fontId="9" fillId="2" borderId="29" xfId="0" applyNumberFormat="1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quotePrefix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3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9E4C4080-1E38-4817-B452-118BD61C293C}"/>
            </a:ext>
          </a:extLst>
        </xdr:cNvPr>
        <xdr:cNvSpPr/>
      </xdr:nvSpPr>
      <xdr:spPr>
        <a:xfrm>
          <a:off x="0" y="0"/>
          <a:ext cx="1098753" cy="1057816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44571</xdr:colOff>
      <xdr:row>23</xdr:row>
      <xdr:rowOff>0</xdr:rowOff>
    </xdr:from>
    <xdr:to>
      <xdr:col>20</xdr:col>
      <xdr:colOff>137786</xdr:colOff>
      <xdr:row>24</xdr:row>
      <xdr:rowOff>980</xdr:rowOff>
    </xdr:to>
    <xdr:sp macro="" textlink="">
      <xdr:nvSpPr>
        <xdr:cNvPr id="6" name="Nom_v">
          <a:extLst>
            <a:ext uri="{FF2B5EF4-FFF2-40B4-BE49-F238E27FC236}">
              <a16:creationId xmlns:a16="http://schemas.microsoft.com/office/drawing/2014/main" id="{A2893006-9CCB-4EBB-BC52-6E07774F72B4}"/>
            </a:ext>
          </a:extLst>
        </xdr:cNvPr>
        <xdr:cNvSpPr txBox="1"/>
      </xdr:nvSpPr>
      <xdr:spPr>
        <a:xfrm>
          <a:off x="1711446" y="8105775"/>
          <a:ext cx="5093840" cy="353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500" b="0">
              <a:solidFill>
                <a:srgbClr val="646464"/>
              </a:solidFill>
              <a:latin typeface="DM Sans" pitchFamily="2" charset="0"/>
            </a:rPr>
            <a:t>DPGF TOUS CORPS D'ETAT</a:t>
          </a: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7" name="Date_v">
          <a:extLst>
            <a:ext uri="{FF2B5EF4-FFF2-40B4-BE49-F238E27FC236}">
              <a16:creationId xmlns:a16="http://schemas.microsoft.com/office/drawing/2014/main" id="{91F674B8-2AE9-4ADF-8F38-436C70F1EA2E}"/>
            </a:ext>
          </a:extLst>
        </xdr:cNvPr>
        <xdr:cNvSpPr txBox="1"/>
      </xdr:nvSpPr>
      <xdr:spPr>
        <a:xfrm>
          <a:off x="1711446" y="8459940"/>
          <a:ext cx="5093840" cy="3506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 2026</a:t>
          </a: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8" name="Phase_v">
          <a:extLst>
            <a:ext uri="{FF2B5EF4-FFF2-40B4-BE49-F238E27FC236}">
              <a16:creationId xmlns:a16="http://schemas.microsoft.com/office/drawing/2014/main" id="{E0A5EEC7-A6BC-4BD9-B542-28DA2867A8E5}"/>
            </a:ext>
          </a:extLst>
        </xdr:cNvPr>
        <xdr:cNvSpPr txBox="1"/>
      </xdr:nvSpPr>
      <xdr:spPr>
        <a:xfrm rot="16200000">
          <a:off x="6156" y="7830166"/>
          <a:ext cx="1809254" cy="708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9" name="Graphique 1">
          <a:extLst>
            <a:ext uri="{FF2B5EF4-FFF2-40B4-BE49-F238E27FC236}">
              <a16:creationId xmlns:a16="http://schemas.microsoft.com/office/drawing/2014/main" id="{ABA0B709-BFE1-4D07-AD3D-50E1E420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303487" y="8671478"/>
          <a:ext cx="2811082" cy="1551023"/>
        </a:xfrm>
        <a:prstGeom prst="rect">
          <a:avLst/>
        </a:prstGeom>
      </xdr:spPr>
    </xdr:pic>
    <xdr:clientData/>
  </xdr:twoCellAnchor>
  <xdr:twoCellAnchor editAs="oneCell">
    <xdr:from>
      <xdr:col>10</xdr:col>
      <xdr:colOff>157370</xdr:colOff>
      <xdr:row>5</xdr:row>
      <xdr:rowOff>16565</xdr:rowOff>
    </xdr:from>
    <xdr:to>
      <xdr:col>15</xdr:col>
      <xdr:colOff>165653</xdr:colOff>
      <xdr:row>7</xdr:row>
      <xdr:rowOff>119087</xdr:rowOff>
    </xdr:to>
    <xdr:pic>
      <xdr:nvPicPr>
        <xdr:cNvPr id="10" name="Image 9" descr="Centre de rayonnement synchrotron français">
          <a:extLst>
            <a:ext uri="{FF2B5EF4-FFF2-40B4-BE49-F238E27FC236}">
              <a16:creationId xmlns:a16="http://schemas.microsoft.com/office/drawing/2014/main" id="{BEA59FB4-E6B4-4E34-B0E3-E2BD01387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0413" y="1797326"/>
          <a:ext cx="1664805" cy="814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306457</xdr:colOff>
      <xdr:row>7</xdr:row>
      <xdr:rowOff>182217</xdr:rowOff>
    </xdr:from>
    <xdr:to>
      <xdr:col>20</xdr:col>
      <xdr:colOff>32870</xdr:colOff>
      <xdr:row>10</xdr:row>
      <xdr:rowOff>187694</xdr:rowOff>
    </xdr:to>
    <xdr:sp macro="" textlink="">
      <xdr:nvSpPr>
        <xdr:cNvPr id="11" name="Titre_v">
          <a:extLst>
            <a:ext uri="{FF2B5EF4-FFF2-40B4-BE49-F238E27FC236}">
              <a16:creationId xmlns:a16="http://schemas.microsoft.com/office/drawing/2014/main" id="{5F066E94-204D-4AD8-9B2B-B10D3A687814}"/>
            </a:ext>
          </a:extLst>
        </xdr:cNvPr>
        <xdr:cNvSpPr txBox="1"/>
      </xdr:nvSpPr>
      <xdr:spPr>
        <a:xfrm>
          <a:off x="1631674" y="2675282"/>
          <a:ext cx="5027283" cy="107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AMÉNAGEMENT D'ESPACES DE STOCKAGE DANS LE T1</a:t>
          </a:r>
        </a:p>
      </xdr:txBody>
    </xdr:sp>
    <xdr:clientData/>
  </xdr:twoCellAnchor>
  <xdr:twoCellAnchor editAs="oneCell">
    <xdr:from>
      <xdr:col>4</xdr:col>
      <xdr:colOff>140805</xdr:colOff>
      <xdr:row>11</xdr:row>
      <xdr:rowOff>24848</xdr:rowOff>
    </xdr:from>
    <xdr:to>
      <xdr:col>20</xdr:col>
      <xdr:colOff>215348</xdr:colOff>
      <xdr:row>22</xdr:row>
      <xdr:rowOff>64612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1E3EC061-93DC-4CFF-A942-4F97665DF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6022" y="3942522"/>
          <a:ext cx="5375413" cy="3957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97574-A5FA-41A0-8E2B-1B544142ACCB}">
  <sheetPr codeName="Feuil01">
    <tabColor rgb="FF9C2F2F"/>
    <pageSetUpPr fitToPage="1"/>
  </sheetPr>
  <dimension ref="A1:AR35"/>
  <sheetViews>
    <sheetView tabSelected="1" showWhiteSpace="0" topLeftCell="A10" zoomScale="115" zoomScaleNormal="115" zoomScaleSheetLayoutView="115" zoomScalePageLayoutView="130" workbookViewId="0">
      <selection activeCell="X15" sqref="X15"/>
    </sheetView>
  </sheetViews>
  <sheetFormatPr baseColWidth="10" defaultColWidth="5" defaultRowHeight="28.35" customHeight="1" outlineLevelRow="1" x14ac:dyDescent="0.25"/>
  <cols>
    <col min="5" max="5" width="5" customWidth="1"/>
    <col min="22" max="22" width="2.5703125" customWidth="1"/>
  </cols>
  <sheetData>
    <row r="1" spans="1:44" ht="28.35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44" ht="28.35" customHeight="1" x14ac:dyDescent="0.25">
      <c r="A2" s="58"/>
      <c r="B2" s="59"/>
      <c r="C2" s="1"/>
      <c r="D2" s="1"/>
      <c r="E2" s="1"/>
      <c r="F2" s="1"/>
      <c r="G2" s="1"/>
      <c r="H2" s="1"/>
      <c r="I2" s="1"/>
      <c r="J2" s="1"/>
      <c r="L2" s="1"/>
      <c r="M2" s="1"/>
      <c r="N2" s="1"/>
      <c r="O2" s="1"/>
      <c r="P2" s="1"/>
      <c r="Q2" s="1"/>
      <c r="R2" s="1"/>
      <c r="S2" s="57"/>
      <c r="AN2" s="58"/>
      <c r="AO2" s="58"/>
      <c r="AP2" s="58"/>
      <c r="AQ2" s="58"/>
      <c r="AR2" s="58"/>
    </row>
    <row r="3" spans="1:44" ht="28.35" customHeight="1" x14ac:dyDescent="0.25">
      <c r="A3" s="58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44" ht="28.35" customHeight="1" x14ac:dyDescent="0.25">
      <c r="A4" s="58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44" ht="28.35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44" ht="28.35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44" ht="28.35" customHeight="1" x14ac:dyDescent="0.25">
      <c r="A7" s="5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44" ht="28.35" customHeight="1" x14ac:dyDescent="0.25">
      <c r="A8" s="5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44" ht="28.35" customHeight="1" x14ac:dyDescent="0.25">
      <c r="A9" s="58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44" ht="28.35" customHeight="1" x14ac:dyDescent="0.25">
      <c r="A10" s="58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spans="1:44" ht="28.35" customHeight="1" x14ac:dyDescent="0.25">
      <c r="A11" s="5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44" ht="28.35" customHeight="1" x14ac:dyDescent="0.25">
      <c r="A12" s="5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44" ht="28.35" customHeight="1" x14ac:dyDescent="0.25">
      <c r="A13" s="58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44" ht="28.35" customHeight="1" x14ac:dyDescent="0.25">
      <c r="A14" s="58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44" ht="28.35" customHeight="1" x14ac:dyDescent="0.25">
      <c r="A15" s="58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44" ht="28.35" customHeight="1" x14ac:dyDescent="0.25">
      <c r="A16" s="58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spans="1:21" ht="28.35" customHeight="1" x14ac:dyDescent="0.25">
      <c r="A17" s="58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spans="1:21" ht="28.35" customHeight="1" x14ac:dyDescent="0.25">
      <c r="A18" s="58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</row>
    <row r="19" spans="1:21" ht="28.35" customHeight="1" x14ac:dyDescent="0.25">
      <c r="A19" s="58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21" ht="28.35" customHeight="1" x14ac:dyDescent="0.25">
      <c r="A20" s="58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</row>
    <row r="21" spans="1:21" ht="28.35" customHeight="1" x14ac:dyDescent="0.25">
      <c r="A21" s="58"/>
      <c r="B21" s="5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7"/>
    </row>
    <row r="22" spans="1:21" ht="28.35" customHeight="1" x14ac:dyDescent="0.25">
      <c r="A22" s="58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57"/>
    </row>
    <row r="23" spans="1:21" ht="28.35" customHeight="1" x14ac:dyDescent="0.25">
      <c r="A23" s="58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</row>
    <row r="24" spans="1:21" ht="28.35" customHeight="1" x14ac:dyDescent="0.25">
      <c r="A24" s="58"/>
      <c r="B24" s="5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57"/>
    </row>
    <row r="25" spans="1:21" ht="28.35" customHeight="1" x14ac:dyDescent="0.25">
      <c r="A25" s="58"/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57"/>
    </row>
    <row r="26" spans="1:21" ht="28.35" customHeight="1" x14ac:dyDescent="0.25">
      <c r="A26" s="58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spans="1:21" ht="28.35" customHeight="1" x14ac:dyDescent="0.25">
      <c r="A27" s="58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</row>
    <row r="28" spans="1:21" ht="28.35" customHeight="1" x14ac:dyDescent="0.25">
      <c r="A28" s="58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</row>
    <row r="29" spans="1:21" ht="28.35" customHeight="1" x14ac:dyDescent="0.25">
      <c r="A29" s="58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  <row r="30" spans="1:21" ht="27.75" customHeight="1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1" ht="28.35" hidden="1" customHeight="1" outlineLevel="1" x14ac:dyDescent="0.25">
      <c r="A31" t="s">
        <v>195</v>
      </c>
      <c r="D31" s="62" t="s">
        <v>203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1" ht="28.35" hidden="1" customHeight="1" outlineLevel="1" x14ac:dyDescent="0.25">
      <c r="A32" t="s">
        <v>196</v>
      </c>
      <c r="D32" s="62" t="s">
        <v>204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1:21" ht="28.35" hidden="1" customHeight="1" outlineLevel="1" x14ac:dyDescent="0.25">
      <c r="A33" t="s">
        <v>197</v>
      </c>
      <c r="D33" s="62" t="s">
        <v>199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1:21" ht="28.35" hidden="1" customHeight="1" outlineLevel="1" x14ac:dyDescent="0.25">
      <c r="D34" s="63" t="s">
        <v>199</v>
      </c>
      <c r="E34" s="63" t="s">
        <v>200</v>
      </c>
      <c r="F34" s="63" t="s">
        <v>198</v>
      </c>
      <c r="G34" s="63" t="s">
        <v>201</v>
      </c>
      <c r="H34" s="63" t="s">
        <v>202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ht="28.35" customHeight="1" collapsed="1" x14ac:dyDescent="0.25"/>
  </sheetData>
  <mergeCells count="6">
    <mergeCell ref="A1:A30"/>
    <mergeCell ref="AN2:AR2"/>
    <mergeCell ref="B30:U30"/>
    <mergeCell ref="D31:U31"/>
    <mergeCell ref="D32:U32"/>
    <mergeCell ref="D33:U33"/>
  </mergeCells>
  <dataValidations count="2">
    <dataValidation type="list" allowBlank="1" showInputMessage="1" showErrorMessage="1" sqref="Q34:U34" xr:uid="{D4D42B46-8587-4F4D-B75F-8E9A149EC2F3}">
      <formula1>X36</formula1>
    </dataValidation>
    <dataValidation type="list" allowBlank="1" showInputMessage="1" showErrorMessage="1" sqref="D33:U33" xr:uid="{379ECE86-B358-4CFC-8A9B-7FA9B2F9F870}">
      <formula1>$D$34:$H$34</formula1>
    </dataValidation>
  </dataValidations>
  <pageMargins left="0" right="0" top="0" bottom="0" header="0" footer="0"/>
  <pageSetup paperSize="9" scale="92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8"/>
  <sheetViews>
    <sheetView workbookViewId="0">
      <selection activeCell="A3" sqref="A3:B3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193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0</v>
      </c>
      <c r="B4" s="18"/>
      <c r="C4" s="20"/>
      <c r="D4" s="20"/>
      <c r="E4" s="21"/>
      <c r="F4" s="22"/>
    </row>
    <row r="5" spans="1:6" outlineLevel="1" x14ac:dyDescent="0.25">
      <c r="A5" s="9" t="s">
        <v>1</v>
      </c>
      <c r="B5" s="12" t="s">
        <v>2</v>
      </c>
      <c r="C5" s="10"/>
      <c r="D5" s="10"/>
      <c r="E5" s="14"/>
      <c r="F5" s="16"/>
    </row>
    <row r="6" spans="1:6" outlineLevel="1" x14ac:dyDescent="0.25">
      <c r="A6" s="9" t="s">
        <v>4</v>
      </c>
      <c r="B6" s="13" t="s">
        <v>5</v>
      </c>
      <c r="C6" s="11" t="s">
        <v>6</v>
      </c>
      <c r="D6" s="11"/>
      <c r="E6" s="15"/>
      <c r="F6" s="17">
        <f>(D6*E6)</f>
        <v>0</v>
      </c>
    </row>
    <row r="7" spans="1:6" outlineLevel="1" x14ac:dyDescent="0.25">
      <c r="A7" s="9" t="s">
        <v>7</v>
      </c>
      <c r="B7" s="13" t="s">
        <v>8</v>
      </c>
      <c r="C7" s="11" t="s">
        <v>3</v>
      </c>
      <c r="D7" s="11"/>
      <c r="E7" s="15"/>
      <c r="F7" s="17">
        <f>(D7*E7)</f>
        <v>0</v>
      </c>
    </row>
    <row r="8" spans="1:6" outlineLevel="1" x14ac:dyDescent="0.25">
      <c r="A8" s="9" t="s">
        <v>9</v>
      </c>
      <c r="B8" s="13" t="s">
        <v>10</v>
      </c>
      <c r="C8" s="11" t="s">
        <v>6</v>
      </c>
      <c r="D8" s="11"/>
      <c r="E8" s="15"/>
      <c r="F8" s="17">
        <f>(D8*E8)</f>
        <v>0</v>
      </c>
    </row>
    <row r="9" spans="1:6" outlineLevel="1" x14ac:dyDescent="0.25">
      <c r="A9" s="9" t="s">
        <v>11</v>
      </c>
      <c r="B9" s="13" t="s">
        <v>12</v>
      </c>
      <c r="C9" s="11" t="s">
        <v>6</v>
      </c>
      <c r="D9" s="11"/>
      <c r="E9" s="15"/>
      <c r="F9" s="17">
        <f>(D9*E9)</f>
        <v>0</v>
      </c>
    </row>
    <row r="10" spans="1:6" outlineLevel="1" x14ac:dyDescent="0.25">
      <c r="A10" s="9" t="s">
        <v>13</v>
      </c>
      <c r="B10" s="13" t="s">
        <v>14</v>
      </c>
      <c r="C10" s="11" t="s">
        <v>6</v>
      </c>
      <c r="D10" s="11"/>
      <c r="E10" s="15"/>
      <c r="F10" s="17">
        <f>(D10*E10)</f>
        <v>0</v>
      </c>
    </row>
    <row r="11" spans="1:6" outlineLevel="1" x14ac:dyDescent="0.25">
      <c r="A11" s="9" t="s">
        <v>15</v>
      </c>
      <c r="B11" s="13" t="s">
        <v>16</v>
      </c>
      <c r="C11" s="11" t="s">
        <v>6</v>
      </c>
      <c r="D11" s="11"/>
      <c r="E11" s="15"/>
      <c r="F11" s="17">
        <f>(D11*E11)</f>
        <v>0</v>
      </c>
    </row>
    <row r="12" spans="1:6" outlineLevel="1" x14ac:dyDescent="0.25">
      <c r="A12" s="9" t="s">
        <v>17</v>
      </c>
      <c r="B12" s="13" t="s">
        <v>18</v>
      </c>
      <c r="C12" s="11" t="s">
        <v>6</v>
      </c>
      <c r="D12" s="11"/>
      <c r="E12" s="15"/>
      <c r="F12" s="17">
        <f>(D12*E12)</f>
        <v>0</v>
      </c>
    </row>
    <row r="13" spans="1:6" ht="28.5" outlineLevel="1" x14ac:dyDescent="0.25">
      <c r="A13" s="9" t="s">
        <v>19</v>
      </c>
      <c r="B13" s="13" t="s">
        <v>20</v>
      </c>
      <c r="C13" s="11" t="s">
        <v>6</v>
      </c>
      <c r="D13" s="11"/>
      <c r="E13" s="15"/>
      <c r="F13" s="17">
        <f>(D13*E13)</f>
        <v>0</v>
      </c>
    </row>
    <row r="14" spans="1:6" outlineLevel="1" x14ac:dyDescent="0.25">
      <c r="A14" s="9" t="s">
        <v>21</v>
      </c>
      <c r="B14" s="13" t="s">
        <v>22</v>
      </c>
      <c r="C14" s="11" t="s">
        <v>6</v>
      </c>
      <c r="D14" s="11"/>
      <c r="E14" s="15"/>
      <c r="F14" s="17">
        <f>(D14*E14)</f>
        <v>0</v>
      </c>
    </row>
    <row r="15" spans="1:6" outlineLevel="1" x14ac:dyDescent="0.25">
      <c r="A15" s="9" t="s">
        <v>23</v>
      </c>
      <c r="B15" s="13" t="s">
        <v>24</v>
      </c>
      <c r="C15" s="11" t="s">
        <v>6</v>
      </c>
      <c r="D15" s="11"/>
      <c r="E15" s="15"/>
      <c r="F15" s="17">
        <f>(D15*E15)</f>
        <v>0</v>
      </c>
    </row>
    <row r="16" spans="1:6" ht="15.75" thickBot="1" x14ac:dyDescent="0.3">
      <c r="A16" s="29"/>
      <c r="B16" s="30"/>
      <c r="C16" s="31"/>
      <c r="D16" s="32" t="s">
        <v>25</v>
      </c>
      <c r="E16" s="33"/>
      <c r="F16" s="34">
        <f>SUBTOTAL(9, F4:F15)</f>
        <v>0</v>
      </c>
    </row>
    <row r="17" spans="1:6" s="2" customFormat="1" ht="18" customHeight="1" x14ac:dyDescent="0.25">
      <c r="A17" s="19" t="s">
        <v>26</v>
      </c>
      <c r="B17" s="18"/>
      <c r="C17" s="20"/>
      <c r="D17" s="20"/>
      <c r="E17" s="21"/>
      <c r="F17" s="22"/>
    </row>
    <row r="18" spans="1:6" ht="57" outlineLevel="1" x14ac:dyDescent="0.25">
      <c r="A18" s="9" t="s">
        <v>27</v>
      </c>
      <c r="B18" s="13" t="s">
        <v>148</v>
      </c>
      <c r="C18" s="11" t="s">
        <v>6</v>
      </c>
      <c r="D18" s="11"/>
      <c r="E18" s="15"/>
      <c r="F18" s="17">
        <f>(D18*E18)</f>
        <v>0</v>
      </c>
    </row>
    <row r="19" spans="1:6" outlineLevel="1" x14ac:dyDescent="0.25">
      <c r="A19" s="9" t="s">
        <v>28</v>
      </c>
      <c r="B19" s="13" t="s">
        <v>149</v>
      </c>
      <c r="C19" s="11" t="s">
        <v>29</v>
      </c>
      <c r="D19" s="11"/>
      <c r="E19" s="15"/>
      <c r="F19" s="17">
        <f>(D19*E19)</f>
        <v>0</v>
      </c>
    </row>
    <row r="20" spans="1:6" outlineLevel="1" x14ac:dyDescent="0.25">
      <c r="A20" s="9" t="s">
        <v>30</v>
      </c>
      <c r="B20" s="13" t="s">
        <v>150</v>
      </c>
      <c r="C20" s="11" t="s">
        <v>31</v>
      </c>
      <c r="D20" s="11"/>
      <c r="E20" s="15"/>
      <c r="F20" s="17">
        <f>(D20*E20)</f>
        <v>0</v>
      </c>
    </row>
    <row r="21" spans="1:6" ht="28.5" outlineLevel="1" x14ac:dyDescent="0.25">
      <c r="A21" s="9" t="s">
        <v>32</v>
      </c>
      <c r="B21" s="13" t="s">
        <v>33</v>
      </c>
      <c r="C21" s="11" t="s">
        <v>6</v>
      </c>
      <c r="D21" s="11"/>
      <c r="E21" s="15"/>
      <c r="F21" s="17">
        <f>(D21*E21)</f>
        <v>0</v>
      </c>
    </row>
    <row r="22" spans="1:6" outlineLevel="1" x14ac:dyDescent="0.25">
      <c r="A22" s="9" t="s">
        <v>34</v>
      </c>
      <c r="B22" s="12" t="s">
        <v>35</v>
      </c>
      <c r="C22" s="10"/>
      <c r="D22" s="10"/>
      <c r="E22" s="14"/>
      <c r="F22" s="16"/>
    </row>
    <row r="23" spans="1:6" outlineLevel="1" x14ac:dyDescent="0.25">
      <c r="A23" s="9" t="s">
        <v>36</v>
      </c>
      <c r="B23" s="13" t="s">
        <v>151</v>
      </c>
      <c r="C23" s="11" t="s">
        <v>31</v>
      </c>
      <c r="D23" s="11"/>
      <c r="E23" s="15"/>
      <c r="F23" s="17">
        <f>(D23*E23)</f>
        <v>0</v>
      </c>
    </row>
    <row r="24" spans="1:6" outlineLevel="1" x14ac:dyDescent="0.25">
      <c r="A24" s="9" t="s">
        <v>37</v>
      </c>
      <c r="B24" s="13" t="s">
        <v>38</v>
      </c>
      <c r="C24" s="11" t="s">
        <v>6</v>
      </c>
      <c r="D24" s="11"/>
      <c r="E24" s="15"/>
      <c r="F24" s="17">
        <f>(D24*E24)</f>
        <v>0</v>
      </c>
    </row>
    <row r="25" spans="1:6" ht="15.75" thickBot="1" x14ac:dyDescent="0.3">
      <c r="A25" s="23"/>
      <c r="B25" s="24"/>
      <c r="C25" s="25"/>
      <c r="D25" s="26" t="s">
        <v>25</v>
      </c>
      <c r="E25" s="27"/>
      <c r="F25" s="28">
        <f>SUBTOTAL(9, F17:F24)</f>
        <v>0</v>
      </c>
    </row>
    <row r="26" spans="1:6" ht="15.75" thickBot="1" x14ac:dyDescent="0.3"/>
    <row r="27" spans="1:6" ht="15.75" x14ac:dyDescent="0.25">
      <c r="C27" s="35" t="s">
        <v>152</v>
      </c>
      <c r="D27" s="36"/>
      <c r="E27" s="36"/>
      <c r="F27" s="37">
        <f>SUBTOTAL(9,F4:F25)</f>
        <v>0</v>
      </c>
    </row>
    <row r="28" spans="1:6" ht="15.75" x14ac:dyDescent="0.25">
      <c r="C28" s="38" t="s">
        <v>153</v>
      </c>
      <c r="D28" s="39"/>
      <c r="E28" s="39"/>
      <c r="F28" s="40">
        <f>F27*0.2</f>
        <v>0</v>
      </c>
    </row>
    <row r="29" spans="1:6" ht="16.5" thickBot="1" x14ac:dyDescent="0.3">
      <c r="C29" s="41" t="s">
        <v>154</v>
      </c>
      <c r="D29" s="42"/>
      <c r="E29" s="42"/>
      <c r="F29" s="43">
        <f>F27+F28</f>
        <v>0</v>
      </c>
    </row>
    <row r="31" spans="1:6" ht="15.75" thickBot="1" x14ac:dyDescent="0.3"/>
    <row r="32" spans="1:6" ht="15.75" x14ac:dyDescent="0.25">
      <c r="A32" s="46" t="str">
        <f ca="1">"A .............................................................., le " &amp; TEXT(TODAY(),"[$-fr-FR]jj/mm/aaaa")</f>
        <v>A .............................................................., le 20/02/2026</v>
      </c>
      <c r="B32" s="47"/>
      <c r="C32" s="47"/>
      <c r="D32" s="47"/>
      <c r="E32" s="47"/>
      <c r="F32" s="48"/>
    </row>
    <row r="33" spans="1:6" x14ac:dyDescent="0.25">
      <c r="A33" s="45" t="s">
        <v>155</v>
      </c>
      <c r="B33" s="49"/>
      <c r="C33" s="49"/>
      <c r="D33" s="49"/>
      <c r="E33" s="49"/>
      <c r="F33" s="50"/>
    </row>
    <row r="34" spans="1:6" ht="15.75" x14ac:dyDescent="0.25">
      <c r="A34" s="44"/>
      <c r="B34" s="51"/>
      <c r="C34" s="51"/>
      <c r="D34" s="51"/>
      <c r="E34" s="51"/>
      <c r="F34" s="52"/>
    </row>
    <row r="35" spans="1:6" ht="15.75" x14ac:dyDescent="0.25">
      <c r="A35" s="44"/>
      <c r="B35" s="51"/>
      <c r="C35" s="51"/>
      <c r="D35" s="51"/>
      <c r="E35" s="51"/>
      <c r="F35" s="52"/>
    </row>
    <row r="36" spans="1:6" ht="15.75" x14ac:dyDescent="0.25">
      <c r="A36" s="44"/>
      <c r="B36" s="51"/>
      <c r="C36" s="51"/>
      <c r="D36" s="51"/>
      <c r="E36" s="51"/>
      <c r="F36" s="52"/>
    </row>
    <row r="37" spans="1:6" ht="15.75" x14ac:dyDescent="0.25">
      <c r="A37" s="44"/>
      <c r="B37" s="51"/>
      <c r="C37" s="51"/>
      <c r="D37" s="51"/>
      <c r="E37" s="51"/>
      <c r="F37" s="52"/>
    </row>
    <row r="38" spans="1:6" ht="16.5" thickBot="1" x14ac:dyDescent="0.3">
      <c r="A38" s="53"/>
      <c r="B38" s="54"/>
      <c r="C38" s="54"/>
      <c r="D38" s="54"/>
      <c r="E38" s="54"/>
      <c r="F38" s="55"/>
    </row>
  </sheetData>
  <mergeCells count="17">
    <mergeCell ref="A36:F36"/>
    <mergeCell ref="A37:F37"/>
    <mergeCell ref="A38:F38"/>
    <mergeCell ref="C29:E29"/>
    <mergeCell ref="A32:F32"/>
    <mergeCell ref="A33:F33"/>
    <mergeCell ref="A34:F34"/>
    <mergeCell ref="A35:F35"/>
    <mergeCell ref="D16:E16"/>
    <mergeCell ref="B22:F22"/>
    <mergeCell ref="D25:E25"/>
    <mergeCell ref="C27:E27"/>
    <mergeCell ref="C28:E28"/>
    <mergeCell ref="A1:F1"/>
    <mergeCell ref="A2:F2"/>
    <mergeCell ref="A3:B3"/>
    <mergeCell ref="B5:F5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3"/>
  <sheetViews>
    <sheetView workbookViewId="0">
      <selection sqref="A1:F1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194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39</v>
      </c>
      <c r="B4" s="18"/>
      <c r="C4" s="20"/>
      <c r="D4" s="20"/>
      <c r="E4" s="21"/>
      <c r="F4" s="22"/>
    </row>
    <row r="5" spans="1:6" outlineLevel="1" x14ac:dyDescent="0.25">
      <c r="A5" s="9" t="s">
        <v>40</v>
      </c>
      <c r="B5" s="13" t="s">
        <v>156</v>
      </c>
      <c r="C5" s="11" t="s">
        <v>41</v>
      </c>
      <c r="D5" s="11"/>
      <c r="E5" s="15"/>
      <c r="F5" s="17">
        <f>(D5*E5)</f>
        <v>0</v>
      </c>
    </row>
    <row r="6" spans="1:6" outlineLevel="1" x14ac:dyDescent="0.25">
      <c r="A6" s="9" t="s">
        <v>42</v>
      </c>
      <c r="B6" s="13" t="s">
        <v>157</v>
      </c>
      <c r="C6" s="11" t="s">
        <v>41</v>
      </c>
      <c r="D6" s="11"/>
      <c r="E6" s="15"/>
      <c r="F6" s="17">
        <f>(D6*E6)</f>
        <v>0</v>
      </c>
    </row>
    <row r="7" spans="1:6" ht="28.5" outlineLevel="1" x14ac:dyDescent="0.25">
      <c r="A7" s="9" t="s">
        <v>43</v>
      </c>
      <c r="B7" s="13" t="s">
        <v>158</v>
      </c>
      <c r="C7" s="11" t="s">
        <v>41</v>
      </c>
      <c r="D7" s="11"/>
      <c r="E7" s="15"/>
      <c r="F7" s="17">
        <f>(D7*E7)</f>
        <v>0</v>
      </c>
    </row>
    <row r="8" spans="1:6" outlineLevel="1" x14ac:dyDescent="0.25">
      <c r="A8" s="9" t="s">
        <v>44</v>
      </c>
      <c r="B8" s="13" t="s">
        <v>159</v>
      </c>
      <c r="C8" s="11" t="s">
        <v>41</v>
      </c>
      <c r="D8" s="11"/>
      <c r="E8" s="15"/>
      <c r="F8" s="17">
        <f>(D8*E8)</f>
        <v>0</v>
      </c>
    </row>
    <row r="9" spans="1:6" outlineLevel="1" x14ac:dyDescent="0.25">
      <c r="A9" s="9" t="s">
        <v>45</v>
      </c>
      <c r="B9" s="12" t="s">
        <v>46</v>
      </c>
      <c r="C9" s="10"/>
      <c r="D9" s="10"/>
      <c r="E9" s="14"/>
      <c r="F9" s="16"/>
    </row>
    <row r="10" spans="1:6" outlineLevel="1" x14ac:dyDescent="0.25">
      <c r="A10" s="9" t="s">
        <v>47</v>
      </c>
      <c r="B10" s="13" t="s">
        <v>48</v>
      </c>
      <c r="C10" s="11" t="s">
        <v>41</v>
      </c>
      <c r="D10" s="11"/>
      <c r="E10" s="15"/>
      <c r="F10" s="17">
        <f>(D10*E10)</f>
        <v>0</v>
      </c>
    </row>
    <row r="11" spans="1:6" ht="28.5" outlineLevel="1" x14ac:dyDescent="0.25">
      <c r="A11" s="9" t="s">
        <v>49</v>
      </c>
      <c r="B11" s="13" t="s">
        <v>160</v>
      </c>
      <c r="C11" s="11" t="s">
        <v>29</v>
      </c>
      <c r="D11" s="11"/>
      <c r="E11" s="15"/>
      <c r="F11" s="17">
        <f>(D11*E11)</f>
        <v>0</v>
      </c>
    </row>
    <row r="12" spans="1:6" ht="15.75" thickBot="1" x14ac:dyDescent="0.3">
      <c r="A12" s="29"/>
      <c r="B12" s="30"/>
      <c r="C12" s="31"/>
      <c r="D12" s="32" t="s">
        <v>25</v>
      </c>
      <c r="E12" s="33"/>
      <c r="F12" s="34">
        <f>SUBTOTAL(9, F4:F11)</f>
        <v>0</v>
      </c>
    </row>
    <row r="13" spans="1:6" s="2" customFormat="1" ht="18" customHeight="1" x14ac:dyDescent="0.25">
      <c r="A13" s="19" t="s">
        <v>50</v>
      </c>
      <c r="B13" s="18"/>
      <c r="C13" s="20"/>
      <c r="D13" s="20"/>
      <c r="E13" s="21"/>
      <c r="F13" s="22"/>
    </row>
    <row r="14" spans="1:6" outlineLevel="1" x14ac:dyDescent="0.25">
      <c r="A14" s="9" t="s">
        <v>51</v>
      </c>
      <c r="B14" s="13" t="s">
        <v>161</v>
      </c>
      <c r="C14" s="11" t="s">
        <v>31</v>
      </c>
      <c r="D14" s="11"/>
      <c r="E14" s="15"/>
      <c r="F14" s="17">
        <f>(D14*E14)</f>
        <v>0</v>
      </c>
    </row>
    <row r="15" spans="1:6" outlineLevel="1" x14ac:dyDescent="0.25">
      <c r="A15" s="9" t="s">
        <v>52</v>
      </c>
      <c r="B15" s="13" t="s">
        <v>162</v>
      </c>
      <c r="C15" s="11" t="s">
        <v>41</v>
      </c>
      <c r="D15" s="11"/>
      <c r="E15" s="15"/>
      <c r="F15" s="17">
        <f>(D15*E15)</f>
        <v>0</v>
      </c>
    </row>
    <row r="16" spans="1:6" outlineLevel="1" x14ac:dyDescent="0.25">
      <c r="A16" s="9" t="s">
        <v>53</v>
      </c>
      <c r="B16" s="13" t="s">
        <v>54</v>
      </c>
      <c r="C16" s="11" t="s">
        <v>31</v>
      </c>
      <c r="D16" s="11"/>
      <c r="E16" s="15"/>
      <c r="F16" s="17">
        <f>(D16*E16)</f>
        <v>0</v>
      </c>
    </row>
    <row r="17" spans="1:6" outlineLevel="1" x14ac:dyDescent="0.25">
      <c r="A17" s="9" t="s">
        <v>55</v>
      </c>
      <c r="B17" s="13" t="s">
        <v>56</v>
      </c>
      <c r="C17" s="11" t="s">
        <v>29</v>
      </c>
      <c r="D17" s="11"/>
      <c r="E17" s="15"/>
      <c r="F17" s="17">
        <f>(D17*E17)</f>
        <v>0</v>
      </c>
    </row>
    <row r="18" spans="1:6" outlineLevel="1" x14ac:dyDescent="0.25">
      <c r="A18" s="9" t="s">
        <v>57</v>
      </c>
      <c r="B18" s="13" t="s">
        <v>58</v>
      </c>
      <c r="C18" s="11" t="s">
        <v>31</v>
      </c>
      <c r="D18" s="11"/>
      <c r="E18" s="15"/>
      <c r="F18" s="17">
        <f>(D18*E18)</f>
        <v>0</v>
      </c>
    </row>
    <row r="19" spans="1:6" outlineLevel="1" x14ac:dyDescent="0.25">
      <c r="A19" s="9" t="s">
        <v>59</v>
      </c>
      <c r="B19" s="13" t="s">
        <v>60</v>
      </c>
      <c r="C19" s="11" t="s">
        <v>31</v>
      </c>
      <c r="D19" s="11"/>
      <c r="E19" s="15"/>
      <c r="F19" s="17">
        <f>(D19*E19)</f>
        <v>0</v>
      </c>
    </row>
    <row r="20" spans="1:6" ht="15.75" thickBot="1" x14ac:dyDescent="0.3">
      <c r="A20" s="23"/>
      <c r="B20" s="24"/>
      <c r="C20" s="25"/>
      <c r="D20" s="26" t="s">
        <v>25</v>
      </c>
      <c r="E20" s="27"/>
      <c r="F20" s="28">
        <f>SUBTOTAL(9, F13:F19)</f>
        <v>0</v>
      </c>
    </row>
    <row r="21" spans="1:6" ht="15.75" thickBot="1" x14ac:dyDescent="0.3"/>
    <row r="22" spans="1:6" ht="15.75" x14ac:dyDescent="0.25">
      <c r="C22" s="35" t="s">
        <v>152</v>
      </c>
      <c r="D22" s="36"/>
      <c r="E22" s="36"/>
      <c r="F22" s="37">
        <f>SUBTOTAL(9,F4:F20)</f>
        <v>0</v>
      </c>
    </row>
    <row r="23" spans="1:6" ht="15.75" x14ac:dyDescent="0.25">
      <c r="C23" s="38" t="s">
        <v>153</v>
      </c>
      <c r="D23" s="39"/>
      <c r="E23" s="39"/>
      <c r="F23" s="40">
        <f>F22*0.2</f>
        <v>0</v>
      </c>
    </row>
    <row r="24" spans="1:6" ht="16.5" thickBot="1" x14ac:dyDescent="0.3">
      <c r="C24" s="41" t="s">
        <v>154</v>
      </c>
      <c r="D24" s="42"/>
      <c r="E24" s="42"/>
      <c r="F24" s="43">
        <f>F22+F23</f>
        <v>0</v>
      </c>
    </row>
    <row r="26" spans="1:6" ht="15.75" thickBot="1" x14ac:dyDescent="0.3"/>
    <row r="27" spans="1:6" ht="15.75" x14ac:dyDescent="0.25">
      <c r="A27" s="46" t="str">
        <f ca="1">"A .............................................................., le " &amp; TEXT(TODAY(),"[$-fr-FR]jj/mm/aaaa")</f>
        <v>A .............................................................., le 20/02/2026</v>
      </c>
      <c r="B27" s="47"/>
      <c r="C27" s="47"/>
      <c r="D27" s="47"/>
      <c r="E27" s="47"/>
      <c r="F27" s="48"/>
    </row>
    <row r="28" spans="1:6" x14ac:dyDescent="0.25">
      <c r="A28" s="45" t="s">
        <v>155</v>
      </c>
      <c r="B28" s="49"/>
      <c r="C28" s="49"/>
      <c r="D28" s="49"/>
      <c r="E28" s="49"/>
      <c r="F28" s="50"/>
    </row>
    <row r="29" spans="1:6" ht="15.75" x14ac:dyDescent="0.25">
      <c r="A29" s="44"/>
      <c r="B29" s="51"/>
      <c r="C29" s="51"/>
      <c r="D29" s="51"/>
      <c r="E29" s="51"/>
      <c r="F29" s="52"/>
    </row>
    <row r="30" spans="1:6" ht="15.75" x14ac:dyDescent="0.25">
      <c r="A30" s="44"/>
      <c r="B30" s="51"/>
      <c r="C30" s="51"/>
      <c r="D30" s="51"/>
      <c r="E30" s="51"/>
      <c r="F30" s="52"/>
    </row>
    <row r="31" spans="1:6" ht="15.75" x14ac:dyDescent="0.25">
      <c r="A31" s="44"/>
      <c r="B31" s="51"/>
      <c r="C31" s="51"/>
      <c r="D31" s="51"/>
      <c r="E31" s="51"/>
      <c r="F31" s="52"/>
    </row>
    <row r="32" spans="1:6" ht="15.75" x14ac:dyDescent="0.25">
      <c r="A32" s="44"/>
      <c r="B32" s="51"/>
      <c r="C32" s="51"/>
      <c r="D32" s="51"/>
      <c r="E32" s="51"/>
      <c r="F32" s="52"/>
    </row>
    <row r="33" spans="1:6" ht="16.5" thickBot="1" x14ac:dyDescent="0.3">
      <c r="A33" s="53"/>
      <c r="B33" s="54"/>
      <c r="C33" s="54"/>
      <c r="D33" s="54"/>
      <c r="E33" s="54"/>
      <c r="F33" s="55"/>
    </row>
  </sheetData>
  <mergeCells count="16">
    <mergeCell ref="A32:F32"/>
    <mergeCell ref="A33:F33"/>
    <mergeCell ref="A27:F27"/>
    <mergeCell ref="A28:F28"/>
    <mergeCell ref="A29:F29"/>
    <mergeCell ref="A30:F30"/>
    <mergeCell ref="A31:F31"/>
    <mergeCell ref="D12:E12"/>
    <mergeCell ref="D20:E20"/>
    <mergeCell ref="C22:E22"/>
    <mergeCell ref="C23:E23"/>
    <mergeCell ref="C24:E24"/>
    <mergeCell ref="A1:F1"/>
    <mergeCell ref="A2:F2"/>
    <mergeCell ref="A3:B3"/>
    <mergeCell ref="B9:F9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8"/>
  <sheetViews>
    <sheetView workbookViewId="0">
      <selection sqref="A1:F1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163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61</v>
      </c>
      <c r="B4" s="18"/>
      <c r="C4" s="20"/>
      <c r="D4" s="20"/>
      <c r="E4" s="21"/>
      <c r="F4" s="22"/>
    </row>
    <row r="5" spans="1:6" outlineLevel="1" x14ac:dyDescent="0.25">
      <c r="A5" s="9" t="s">
        <v>62</v>
      </c>
      <c r="B5" s="13" t="s">
        <v>63</v>
      </c>
      <c r="C5" s="11" t="s">
        <v>6</v>
      </c>
      <c r="D5" s="11"/>
      <c r="E5" s="15"/>
      <c r="F5" s="17">
        <f>(D5*E5)</f>
        <v>0</v>
      </c>
    </row>
    <row r="6" spans="1:6" outlineLevel="1" x14ac:dyDescent="0.25">
      <c r="A6" s="9" t="s">
        <v>64</v>
      </c>
      <c r="B6" s="13" t="s">
        <v>65</v>
      </c>
      <c r="C6" s="11" t="s">
        <v>31</v>
      </c>
      <c r="D6" s="11"/>
      <c r="E6" s="15"/>
      <c r="F6" s="17">
        <f>(D6*E6)</f>
        <v>0</v>
      </c>
    </row>
    <row r="7" spans="1:6" ht="28.5" outlineLevel="1" x14ac:dyDescent="0.25">
      <c r="A7" s="9" t="s">
        <v>66</v>
      </c>
      <c r="B7" s="13" t="s">
        <v>164</v>
      </c>
      <c r="C7" s="11" t="s">
        <v>6</v>
      </c>
      <c r="D7" s="11"/>
      <c r="E7" s="15"/>
      <c r="F7" s="17">
        <f>(D7*E7)</f>
        <v>0</v>
      </c>
    </row>
    <row r="8" spans="1:6" ht="28.5" outlineLevel="1" x14ac:dyDescent="0.25">
      <c r="A8" s="9" t="s">
        <v>67</v>
      </c>
      <c r="B8" s="13" t="s">
        <v>165</v>
      </c>
      <c r="C8" s="11" t="s">
        <v>6</v>
      </c>
      <c r="D8" s="11"/>
      <c r="E8" s="15"/>
      <c r="F8" s="17">
        <f>(D8*E8)</f>
        <v>0</v>
      </c>
    </row>
    <row r="9" spans="1:6" outlineLevel="1" x14ac:dyDescent="0.25">
      <c r="A9" s="9" t="s">
        <v>68</v>
      </c>
      <c r="B9" s="13" t="s">
        <v>166</v>
      </c>
      <c r="C9" s="11" t="s">
        <v>31</v>
      </c>
      <c r="D9" s="11"/>
      <c r="E9" s="15"/>
      <c r="F9" s="17">
        <f>(D9*E9)</f>
        <v>0</v>
      </c>
    </row>
    <row r="10" spans="1:6" ht="28.5" outlineLevel="1" x14ac:dyDescent="0.25">
      <c r="A10" s="9" t="s">
        <v>69</v>
      </c>
      <c r="B10" s="13" t="s">
        <v>167</v>
      </c>
      <c r="C10" s="11" t="s">
        <v>31</v>
      </c>
      <c r="D10" s="11"/>
      <c r="E10" s="15"/>
      <c r="F10" s="17">
        <f>(D10*E10)</f>
        <v>0</v>
      </c>
    </row>
    <row r="11" spans="1:6" ht="15.75" thickBot="1" x14ac:dyDescent="0.3">
      <c r="A11" s="29"/>
      <c r="B11" s="30"/>
      <c r="C11" s="31"/>
      <c r="D11" s="32" t="s">
        <v>25</v>
      </c>
      <c r="E11" s="33"/>
      <c r="F11" s="34">
        <f>SUBTOTAL(9, F4:F10)</f>
        <v>0</v>
      </c>
    </row>
    <row r="12" spans="1:6" s="2" customFormat="1" ht="18" customHeight="1" x14ac:dyDescent="0.25">
      <c r="A12" s="19" t="s">
        <v>70</v>
      </c>
      <c r="B12" s="18"/>
      <c r="C12" s="20"/>
      <c r="D12" s="20"/>
      <c r="E12" s="21"/>
      <c r="F12" s="22"/>
    </row>
    <row r="13" spans="1:6" outlineLevel="1" x14ac:dyDescent="0.25">
      <c r="A13" s="9" t="s">
        <v>71</v>
      </c>
      <c r="B13" s="13" t="s">
        <v>168</v>
      </c>
      <c r="C13" s="11" t="s">
        <v>6</v>
      </c>
      <c r="D13" s="11"/>
      <c r="E13" s="15"/>
      <c r="F13" s="17">
        <f>(D13*E13)</f>
        <v>0</v>
      </c>
    </row>
    <row r="14" spans="1:6" outlineLevel="1" x14ac:dyDescent="0.25">
      <c r="A14" s="9" t="s">
        <v>72</v>
      </c>
      <c r="B14" s="13" t="s">
        <v>169</v>
      </c>
      <c r="C14" s="11" t="s">
        <v>31</v>
      </c>
      <c r="D14" s="11"/>
      <c r="E14" s="15"/>
      <c r="F14" s="17">
        <f>(D14*E14)</f>
        <v>0</v>
      </c>
    </row>
    <row r="15" spans="1:6" outlineLevel="1" x14ac:dyDescent="0.25">
      <c r="A15" s="9" t="s">
        <v>73</v>
      </c>
      <c r="B15" s="12" t="s">
        <v>170</v>
      </c>
      <c r="C15" s="10"/>
      <c r="D15" s="10"/>
      <c r="E15" s="14"/>
      <c r="F15" s="16"/>
    </row>
    <row r="16" spans="1:6" outlineLevel="1" x14ac:dyDescent="0.25">
      <c r="A16" s="9" t="s">
        <v>74</v>
      </c>
      <c r="B16" s="13" t="s">
        <v>75</v>
      </c>
      <c r="C16" s="11" t="s">
        <v>6</v>
      </c>
      <c r="D16" s="11"/>
      <c r="E16" s="15"/>
      <c r="F16" s="17">
        <f>(D16*E16)</f>
        <v>0</v>
      </c>
    </row>
    <row r="17" spans="1:6" outlineLevel="1" x14ac:dyDescent="0.25">
      <c r="A17" s="9" t="s">
        <v>76</v>
      </c>
      <c r="B17" s="13" t="s">
        <v>77</v>
      </c>
      <c r="C17" s="11" t="s">
        <v>41</v>
      </c>
      <c r="D17" s="11"/>
      <c r="E17" s="15"/>
      <c r="F17" s="17">
        <f>(D17*E17)</f>
        <v>0</v>
      </c>
    </row>
    <row r="18" spans="1:6" outlineLevel="1" x14ac:dyDescent="0.25">
      <c r="A18" s="9" t="s">
        <v>78</v>
      </c>
      <c r="B18" s="13" t="s">
        <v>79</v>
      </c>
      <c r="C18" s="11" t="s">
        <v>41</v>
      </c>
      <c r="D18" s="11"/>
      <c r="E18" s="15"/>
      <c r="F18" s="17">
        <f>(D18*E18)</f>
        <v>0</v>
      </c>
    </row>
    <row r="19" spans="1:6" outlineLevel="1" x14ac:dyDescent="0.25">
      <c r="A19" s="9" t="s">
        <v>80</v>
      </c>
      <c r="B19" s="13" t="s">
        <v>81</v>
      </c>
      <c r="C19" s="11" t="s">
        <v>41</v>
      </c>
      <c r="D19" s="11"/>
      <c r="E19" s="15"/>
      <c r="F19" s="17">
        <f>(D19*E19)</f>
        <v>0</v>
      </c>
    </row>
    <row r="20" spans="1:6" outlineLevel="1" x14ac:dyDescent="0.25">
      <c r="A20" s="9" t="s">
        <v>82</v>
      </c>
      <c r="B20" s="13" t="s">
        <v>83</v>
      </c>
      <c r="C20" s="11" t="s">
        <v>41</v>
      </c>
      <c r="D20" s="11"/>
      <c r="E20" s="15"/>
      <c r="F20" s="17">
        <f>(D20*E20)</f>
        <v>0</v>
      </c>
    </row>
    <row r="21" spans="1:6" outlineLevel="1" x14ac:dyDescent="0.25">
      <c r="A21" s="9" t="s">
        <v>84</v>
      </c>
      <c r="B21" s="13" t="s">
        <v>85</v>
      </c>
      <c r="C21" s="11" t="s">
        <v>41</v>
      </c>
      <c r="D21" s="11"/>
      <c r="E21" s="15"/>
      <c r="F21" s="17">
        <f>(D21*E21)</f>
        <v>0</v>
      </c>
    </row>
    <row r="22" spans="1:6" outlineLevel="1" x14ac:dyDescent="0.25">
      <c r="A22" s="9" t="s">
        <v>86</v>
      </c>
      <c r="B22" s="13" t="s">
        <v>171</v>
      </c>
      <c r="C22" s="11" t="s">
        <v>6</v>
      </c>
      <c r="D22" s="11"/>
      <c r="E22" s="15"/>
      <c r="F22" s="17">
        <f>(D22*E22)</f>
        <v>0</v>
      </c>
    </row>
    <row r="23" spans="1:6" outlineLevel="1" x14ac:dyDescent="0.25">
      <c r="A23" s="9" t="s">
        <v>87</v>
      </c>
      <c r="B23" s="13" t="s">
        <v>88</v>
      </c>
      <c r="C23" s="11" t="s">
        <v>31</v>
      </c>
      <c r="D23" s="11"/>
      <c r="E23" s="15"/>
      <c r="F23" s="17">
        <f>(D23*E23)</f>
        <v>0</v>
      </c>
    </row>
    <row r="24" spans="1:6" outlineLevel="1" x14ac:dyDescent="0.25">
      <c r="A24" s="9" t="s">
        <v>89</v>
      </c>
      <c r="B24" s="13" t="s">
        <v>90</v>
      </c>
      <c r="C24" s="11" t="s">
        <v>6</v>
      </c>
      <c r="D24" s="11"/>
      <c r="E24" s="15"/>
      <c r="F24" s="17">
        <f>(D24*E24)</f>
        <v>0</v>
      </c>
    </row>
    <row r="25" spans="1:6" ht="15.75" thickBot="1" x14ac:dyDescent="0.3">
      <c r="A25" s="23"/>
      <c r="B25" s="24"/>
      <c r="C25" s="25"/>
      <c r="D25" s="26" t="s">
        <v>25</v>
      </c>
      <c r="E25" s="27"/>
      <c r="F25" s="28">
        <f>SUBTOTAL(9, F12:F24)</f>
        <v>0</v>
      </c>
    </row>
    <row r="26" spans="1:6" ht="15.75" thickBot="1" x14ac:dyDescent="0.3"/>
    <row r="27" spans="1:6" ht="15.75" x14ac:dyDescent="0.25">
      <c r="C27" s="35" t="s">
        <v>152</v>
      </c>
      <c r="D27" s="36"/>
      <c r="E27" s="36"/>
      <c r="F27" s="37">
        <f>SUBTOTAL(9,F4:F25)</f>
        <v>0</v>
      </c>
    </row>
    <row r="28" spans="1:6" ht="15.75" x14ac:dyDescent="0.25">
      <c r="C28" s="38" t="s">
        <v>153</v>
      </c>
      <c r="D28" s="39"/>
      <c r="E28" s="39"/>
      <c r="F28" s="40">
        <f>F27*0.2</f>
        <v>0</v>
      </c>
    </row>
    <row r="29" spans="1:6" ht="16.5" thickBot="1" x14ac:dyDescent="0.3">
      <c r="C29" s="41" t="s">
        <v>154</v>
      </c>
      <c r="D29" s="42"/>
      <c r="E29" s="42"/>
      <c r="F29" s="43">
        <f>F27+F28</f>
        <v>0</v>
      </c>
    </row>
    <row r="31" spans="1:6" ht="15.75" thickBot="1" x14ac:dyDescent="0.3"/>
    <row r="32" spans="1:6" ht="15.75" x14ac:dyDescent="0.25">
      <c r="A32" s="46" t="str">
        <f ca="1">"A .............................................................., le " &amp; TEXT(TODAY(),"[$-fr-FR]jj/mm/aaaa")</f>
        <v>A .............................................................., le 20/02/2026</v>
      </c>
      <c r="B32" s="47"/>
      <c r="C32" s="47"/>
      <c r="D32" s="47"/>
      <c r="E32" s="47"/>
      <c r="F32" s="48"/>
    </row>
    <row r="33" spans="1:6" x14ac:dyDescent="0.25">
      <c r="A33" s="45" t="s">
        <v>155</v>
      </c>
      <c r="B33" s="49"/>
      <c r="C33" s="49"/>
      <c r="D33" s="49"/>
      <c r="E33" s="49"/>
      <c r="F33" s="50"/>
    </row>
    <row r="34" spans="1:6" ht="15.75" x14ac:dyDescent="0.25">
      <c r="A34" s="44"/>
      <c r="B34" s="51"/>
      <c r="C34" s="51"/>
      <c r="D34" s="51"/>
      <c r="E34" s="51"/>
      <c r="F34" s="52"/>
    </row>
    <row r="35" spans="1:6" ht="15.75" x14ac:dyDescent="0.25">
      <c r="A35" s="44"/>
      <c r="B35" s="51"/>
      <c r="C35" s="51"/>
      <c r="D35" s="51"/>
      <c r="E35" s="51"/>
      <c r="F35" s="52"/>
    </row>
    <row r="36" spans="1:6" ht="15.75" x14ac:dyDescent="0.25">
      <c r="A36" s="44"/>
      <c r="B36" s="51"/>
      <c r="C36" s="51"/>
      <c r="D36" s="51"/>
      <c r="E36" s="51"/>
      <c r="F36" s="52"/>
    </row>
    <row r="37" spans="1:6" ht="15.75" x14ac:dyDescent="0.25">
      <c r="A37" s="44"/>
      <c r="B37" s="51"/>
      <c r="C37" s="51"/>
      <c r="D37" s="51"/>
      <c r="E37" s="51"/>
      <c r="F37" s="52"/>
    </row>
    <row r="38" spans="1:6" ht="16.5" thickBot="1" x14ac:dyDescent="0.3">
      <c r="A38" s="53"/>
      <c r="B38" s="54"/>
      <c r="C38" s="54"/>
      <c r="D38" s="54"/>
      <c r="E38" s="54"/>
      <c r="F38" s="55"/>
    </row>
  </sheetData>
  <mergeCells count="16">
    <mergeCell ref="A37:F37"/>
    <mergeCell ref="A38:F38"/>
    <mergeCell ref="A32:F32"/>
    <mergeCell ref="A33:F33"/>
    <mergeCell ref="A34:F34"/>
    <mergeCell ref="A35:F35"/>
    <mergeCell ref="A36:F36"/>
    <mergeCell ref="B15:F15"/>
    <mergeCell ref="D25:E25"/>
    <mergeCell ref="C27:E27"/>
    <mergeCell ref="C28:E28"/>
    <mergeCell ref="C29:E29"/>
    <mergeCell ref="A1:F1"/>
    <mergeCell ref="A2:F2"/>
    <mergeCell ref="A3:B3"/>
    <mergeCell ref="D11:E11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workbookViewId="0">
      <selection sqref="A1:F1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172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91</v>
      </c>
      <c r="B4" s="18"/>
      <c r="C4" s="20"/>
      <c r="D4" s="20"/>
      <c r="E4" s="21"/>
      <c r="F4" s="22"/>
    </row>
    <row r="5" spans="1:6" outlineLevel="1" x14ac:dyDescent="0.25">
      <c r="A5" s="9" t="s">
        <v>92</v>
      </c>
      <c r="B5" s="13" t="s">
        <v>93</v>
      </c>
      <c r="C5" s="11" t="s">
        <v>31</v>
      </c>
      <c r="D5" s="11"/>
      <c r="E5" s="15"/>
      <c r="F5" s="17">
        <f>(D5*E5)</f>
        <v>0</v>
      </c>
    </row>
    <row r="6" spans="1:6" outlineLevel="1" x14ac:dyDescent="0.25">
      <c r="A6" s="9" t="s">
        <v>94</v>
      </c>
      <c r="B6" s="13" t="s">
        <v>95</v>
      </c>
      <c r="C6" s="11" t="s">
        <v>6</v>
      </c>
      <c r="D6" s="11"/>
      <c r="E6" s="15"/>
      <c r="F6" s="17">
        <f>(D6*E6)</f>
        <v>0</v>
      </c>
    </row>
    <row r="7" spans="1:6" outlineLevel="1" x14ac:dyDescent="0.25">
      <c r="A7" s="9" t="s">
        <v>96</v>
      </c>
      <c r="B7" s="13" t="s">
        <v>97</v>
      </c>
      <c r="C7" s="11" t="s">
        <v>6</v>
      </c>
      <c r="D7" s="11"/>
      <c r="E7" s="15"/>
      <c r="F7" s="17">
        <f>(D7*E7)</f>
        <v>0</v>
      </c>
    </row>
    <row r="8" spans="1:6" outlineLevel="1" x14ac:dyDescent="0.25">
      <c r="A8" s="9" t="s">
        <v>98</v>
      </c>
      <c r="B8" s="13" t="s">
        <v>173</v>
      </c>
      <c r="C8" s="11" t="s">
        <v>6</v>
      </c>
      <c r="D8" s="11"/>
      <c r="E8" s="15"/>
      <c r="F8" s="17">
        <f>(D8*E8)</f>
        <v>0</v>
      </c>
    </row>
    <row r="9" spans="1:6" outlineLevel="1" x14ac:dyDescent="0.25">
      <c r="A9" s="9" t="s">
        <v>99</v>
      </c>
      <c r="B9" s="13" t="s">
        <v>100</v>
      </c>
      <c r="C9" s="11" t="s">
        <v>6</v>
      </c>
      <c r="D9" s="11"/>
      <c r="E9" s="15"/>
      <c r="F9" s="17">
        <f>(D9*E9)</f>
        <v>0</v>
      </c>
    </row>
    <row r="10" spans="1:6" outlineLevel="1" x14ac:dyDescent="0.25">
      <c r="A10" s="9" t="s">
        <v>101</v>
      </c>
      <c r="B10" s="13" t="s">
        <v>102</v>
      </c>
      <c r="C10" s="11" t="s">
        <v>6</v>
      </c>
      <c r="D10" s="11"/>
      <c r="E10" s="15"/>
      <c r="F10" s="17">
        <f>(D10*E10)</f>
        <v>0</v>
      </c>
    </row>
    <row r="11" spans="1:6" outlineLevel="1" x14ac:dyDescent="0.25">
      <c r="A11" s="9" t="s">
        <v>103</v>
      </c>
      <c r="B11" s="13" t="s">
        <v>104</v>
      </c>
      <c r="C11" s="11" t="s">
        <v>6</v>
      </c>
      <c r="D11" s="11"/>
      <c r="E11" s="15"/>
      <c r="F11" s="17">
        <f>(D11*E11)</f>
        <v>0</v>
      </c>
    </row>
    <row r="12" spans="1:6" outlineLevel="1" x14ac:dyDescent="0.25">
      <c r="A12" s="9" t="s">
        <v>105</v>
      </c>
      <c r="B12" s="13" t="s">
        <v>106</v>
      </c>
      <c r="C12" s="11" t="s">
        <v>6</v>
      </c>
      <c r="D12" s="11"/>
      <c r="E12" s="15"/>
      <c r="F12" s="17">
        <f>(D12*E12)</f>
        <v>0</v>
      </c>
    </row>
    <row r="13" spans="1:6" outlineLevel="1" x14ac:dyDescent="0.25">
      <c r="A13" s="9" t="s">
        <v>107</v>
      </c>
      <c r="B13" s="13" t="s">
        <v>174</v>
      </c>
      <c r="C13" s="11" t="s">
        <v>31</v>
      </c>
      <c r="D13" s="11"/>
      <c r="E13" s="15"/>
      <c r="F13" s="17">
        <f>(D13*E13)</f>
        <v>0</v>
      </c>
    </row>
    <row r="14" spans="1:6" outlineLevel="1" x14ac:dyDescent="0.25">
      <c r="A14" s="9" t="s">
        <v>108</v>
      </c>
      <c r="B14" s="12" t="s">
        <v>175</v>
      </c>
      <c r="C14" s="10"/>
      <c r="D14" s="10"/>
      <c r="E14" s="14"/>
      <c r="F14" s="16"/>
    </row>
    <row r="15" spans="1:6" outlineLevel="1" x14ac:dyDescent="0.25">
      <c r="A15" s="9" t="s">
        <v>109</v>
      </c>
      <c r="B15" s="13" t="s">
        <v>110</v>
      </c>
      <c r="C15" s="11" t="s">
        <v>31</v>
      </c>
      <c r="D15" s="11"/>
      <c r="E15" s="15"/>
      <c r="F15" s="17">
        <f>(D15*E15)</f>
        <v>0</v>
      </c>
    </row>
    <row r="16" spans="1:6" outlineLevel="1" x14ac:dyDescent="0.25">
      <c r="A16" s="9" t="s">
        <v>111</v>
      </c>
      <c r="B16" s="13" t="s">
        <v>176</v>
      </c>
      <c r="C16" s="11" t="s">
        <v>31</v>
      </c>
      <c r="D16" s="11"/>
      <c r="E16" s="15"/>
      <c r="F16" s="17">
        <f>(D16*E16)</f>
        <v>0</v>
      </c>
    </row>
    <row r="17" spans="1:6" outlineLevel="1" x14ac:dyDescent="0.25">
      <c r="A17" s="9" t="s">
        <v>112</v>
      </c>
      <c r="B17" s="13" t="s">
        <v>177</v>
      </c>
      <c r="C17" s="11" t="s">
        <v>31</v>
      </c>
      <c r="D17" s="11"/>
      <c r="E17" s="15"/>
      <c r="F17" s="17">
        <f>(D17*E17)</f>
        <v>0</v>
      </c>
    </row>
    <row r="18" spans="1:6" ht="42.75" outlineLevel="1" x14ac:dyDescent="0.25">
      <c r="A18" s="9" t="s">
        <v>113</v>
      </c>
      <c r="B18" s="13" t="s">
        <v>178</v>
      </c>
      <c r="C18" s="11" t="s">
        <v>31</v>
      </c>
      <c r="D18" s="11"/>
      <c r="E18" s="15"/>
      <c r="F18" s="17">
        <f>(D18*E18)</f>
        <v>0</v>
      </c>
    </row>
    <row r="19" spans="1:6" ht="28.5" outlineLevel="1" x14ac:dyDescent="0.25">
      <c r="A19" s="9" t="s">
        <v>114</v>
      </c>
      <c r="B19" s="13" t="s">
        <v>179</v>
      </c>
      <c r="C19" s="11" t="s">
        <v>31</v>
      </c>
      <c r="D19" s="11"/>
      <c r="E19" s="15"/>
      <c r="F19" s="17">
        <f>(D19*E19)</f>
        <v>0</v>
      </c>
    </row>
    <row r="20" spans="1:6" ht="15.75" thickBot="1" x14ac:dyDescent="0.3">
      <c r="A20" s="29"/>
      <c r="B20" s="30"/>
      <c r="C20" s="31"/>
      <c r="D20" s="32" t="s">
        <v>25</v>
      </c>
      <c r="E20" s="33"/>
      <c r="F20" s="34">
        <f>SUBTOTAL(9, F4:F19)</f>
        <v>0</v>
      </c>
    </row>
    <row r="21" spans="1:6" s="2" customFormat="1" ht="18" customHeight="1" x14ac:dyDescent="0.25">
      <c r="A21" s="19" t="s">
        <v>115</v>
      </c>
      <c r="B21" s="18"/>
      <c r="C21" s="20"/>
      <c r="D21" s="20"/>
      <c r="E21" s="21"/>
      <c r="F21" s="22"/>
    </row>
    <row r="22" spans="1:6" ht="28.5" outlineLevel="1" x14ac:dyDescent="0.25">
      <c r="A22" s="9" t="s">
        <v>116</v>
      </c>
      <c r="B22" s="13" t="s">
        <v>180</v>
      </c>
      <c r="C22" s="11" t="s">
        <v>6</v>
      </c>
      <c r="D22" s="11"/>
      <c r="E22" s="15"/>
      <c r="F22" s="17">
        <f>(D22*E22)</f>
        <v>0</v>
      </c>
    </row>
    <row r="23" spans="1:6" outlineLevel="1" x14ac:dyDescent="0.25">
      <c r="A23" s="9" t="s">
        <v>117</v>
      </c>
      <c r="B23" s="13" t="s">
        <v>181</v>
      </c>
      <c r="C23" s="11" t="s">
        <v>31</v>
      </c>
      <c r="D23" s="11"/>
      <c r="E23" s="15"/>
      <c r="F23" s="17">
        <f>(D23*E23)</f>
        <v>0</v>
      </c>
    </row>
    <row r="24" spans="1:6" outlineLevel="1" x14ac:dyDescent="0.25">
      <c r="A24" s="9" t="s">
        <v>118</v>
      </c>
      <c r="B24" s="13" t="s">
        <v>182</v>
      </c>
      <c r="C24" s="11" t="s">
        <v>31</v>
      </c>
      <c r="D24" s="11"/>
      <c r="E24" s="15"/>
      <c r="F24" s="17">
        <f>(D24*E24)</f>
        <v>0</v>
      </c>
    </row>
    <row r="25" spans="1:6" outlineLevel="1" x14ac:dyDescent="0.25">
      <c r="A25" s="9" t="s">
        <v>119</v>
      </c>
      <c r="B25" s="13" t="s">
        <v>120</v>
      </c>
      <c r="C25" s="11" t="s">
        <v>6</v>
      </c>
      <c r="D25" s="11"/>
      <c r="E25" s="15"/>
      <c r="F25" s="17">
        <f>(D25*E25)</f>
        <v>0</v>
      </c>
    </row>
    <row r="26" spans="1:6" outlineLevel="1" x14ac:dyDescent="0.25">
      <c r="A26" s="9" t="s">
        <v>121</v>
      </c>
      <c r="B26" s="13" t="s">
        <v>122</v>
      </c>
      <c r="C26" s="11" t="s">
        <v>6</v>
      </c>
      <c r="D26" s="11"/>
      <c r="E26" s="15"/>
      <c r="F26" s="17">
        <f>(D26*E26)</f>
        <v>0</v>
      </c>
    </row>
    <row r="27" spans="1:6" outlineLevel="1" x14ac:dyDescent="0.25">
      <c r="A27" s="9" t="s">
        <v>123</v>
      </c>
      <c r="B27" s="13" t="s">
        <v>124</v>
      </c>
      <c r="C27" s="11" t="s">
        <v>6</v>
      </c>
      <c r="D27" s="11"/>
      <c r="E27" s="15"/>
      <c r="F27" s="17">
        <f>(D27*E27)</f>
        <v>0</v>
      </c>
    </row>
    <row r="28" spans="1:6" outlineLevel="1" x14ac:dyDescent="0.25">
      <c r="A28" s="9" t="s">
        <v>125</v>
      </c>
      <c r="B28" s="13" t="s">
        <v>126</v>
      </c>
      <c r="C28" s="11" t="s">
        <v>6</v>
      </c>
      <c r="D28" s="11"/>
      <c r="E28" s="15"/>
      <c r="F28" s="17">
        <f>(D28*E28)</f>
        <v>0</v>
      </c>
    </row>
    <row r="29" spans="1:6" outlineLevel="1" x14ac:dyDescent="0.25">
      <c r="A29" s="9" t="s">
        <v>127</v>
      </c>
      <c r="B29" s="13" t="s">
        <v>128</v>
      </c>
      <c r="C29" s="11" t="s">
        <v>31</v>
      </c>
      <c r="D29" s="11"/>
      <c r="E29" s="15"/>
      <c r="F29" s="17">
        <f>(D29*E29)</f>
        <v>0</v>
      </c>
    </row>
    <row r="30" spans="1:6" outlineLevel="1" x14ac:dyDescent="0.25">
      <c r="A30" s="9" t="s">
        <v>129</v>
      </c>
      <c r="B30" s="13" t="s">
        <v>130</v>
      </c>
      <c r="C30" s="11" t="s">
        <v>31</v>
      </c>
      <c r="D30" s="11"/>
      <c r="E30" s="15"/>
      <c r="F30" s="17">
        <f>(D30*E30)</f>
        <v>0</v>
      </c>
    </row>
    <row r="31" spans="1:6" ht="15.75" thickBot="1" x14ac:dyDescent="0.3">
      <c r="A31" s="23"/>
      <c r="B31" s="24"/>
      <c r="C31" s="25"/>
      <c r="D31" s="26" t="s">
        <v>25</v>
      </c>
      <c r="E31" s="27"/>
      <c r="F31" s="28">
        <f>SUBTOTAL(9, F21:F30)</f>
        <v>0</v>
      </c>
    </row>
    <row r="32" spans="1:6" ht="15.75" thickBot="1" x14ac:dyDescent="0.3"/>
    <row r="33" spans="1:6" ht="15.75" x14ac:dyDescent="0.25">
      <c r="C33" s="35" t="s">
        <v>152</v>
      </c>
      <c r="D33" s="36"/>
      <c r="E33" s="36"/>
      <c r="F33" s="37">
        <f>SUBTOTAL(9,F4:F31)</f>
        <v>0</v>
      </c>
    </row>
    <row r="34" spans="1:6" ht="15.75" x14ac:dyDescent="0.25">
      <c r="C34" s="38" t="s">
        <v>153</v>
      </c>
      <c r="D34" s="39"/>
      <c r="E34" s="39"/>
      <c r="F34" s="40">
        <f>F33*0.2</f>
        <v>0</v>
      </c>
    </row>
    <row r="35" spans="1:6" ht="16.5" thickBot="1" x14ac:dyDescent="0.3">
      <c r="C35" s="41" t="s">
        <v>154</v>
      </c>
      <c r="D35" s="42"/>
      <c r="E35" s="42"/>
      <c r="F35" s="43">
        <f>F33+F34</f>
        <v>0</v>
      </c>
    </row>
    <row r="37" spans="1:6" ht="15.75" thickBot="1" x14ac:dyDescent="0.3"/>
    <row r="38" spans="1:6" ht="15.75" x14ac:dyDescent="0.25">
      <c r="A38" s="46" t="str">
        <f ca="1">"A .............................................................., le " &amp; TEXT(TODAY(),"[$-fr-FR]jj/mm/aaaa")</f>
        <v>A .............................................................., le 20/02/2026</v>
      </c>
      <c r="B38" s="47"/>
      <c r="C38" s="47"/>
      <c r="D38" s="47"/>
      <c r="E38" s="47"/>
      <c r="F38" s="48"/>
    </row>
    <row r="39" spans="1:6" x14ac:dyDescent="0.25">
      <c r="A39" s="45" t="s">
        <v>155</v>
      </c>
      <c r="B39" s="49"/>
      <c r="C39" s="49"/>
      <c r="D39" s="49"/>
      <c r="E39" s="49"/>
      <c r="F39" s="50"/>
    </row>
    <row r="40" spans="1:6" ht="15.75" x14ac:dyDescent="0.25">
      <c r="A40" s="44"/>
      <c r="B40" s="51"/>
      <c r="C40" s="51"/>
      <c r="D40" s="51"/>
      <c r="E40" s="51"/>
      <c r="F40" s="52"/>
    </row>
    <row r="41" spans="1:6" ht="15.75" x14ac:dyDescent="0.25">
      <c r="A41" s="44"/>
      <c r="B41" s="51"/>
      <c r="C41" s="51"/>
      <c r="D41" s="51"/>
      <c r="E41" s="51"/>
      <c r="F41" s="52"/>
    </row>
    <row r="42" spans="1:6" ht="15.75" x14ac:dyDescent="0.25">
      <c r="A42" s="44"/>
      <c r="B42" s="51"/>
      <c r="C42" s="51"/>
      <c r="D42" s="51"/>
      <c r="E42" s="51"/>
      <c r="F42" s="52"/>
    </row>
    <row r="43" spans="1:6" ht="15.75" x14ac:dyDescent="0.25">
      <c r="A43" s="44"/>
      <c r="B43" s="51"/>
      <c r="C43" s="51"/>
      <c r="D43" s="51"/>
      <c r="E43" s="51"/>
      <c r="F43" s="52"/>
    </row>
    <row r="44" spans="1:6" ht="16.5" thickBot="1" x14ac:dyDescent="0.3">
      <c r="A44" s="53"/>
      <c r="B44" s="54"/>
      <c r="C44" s="54"/>
      <c r="D44" s="54"/>
      <c r="E44" s="54"/>
      <c r="F44" s="55"/>
    </row>
  </sheetData>
  <mergeCells count="16">
    <mergeCell ref="A43:F43"/>
    <mergeCell ref="A44:F44"/>
    <mergeCell ref="A38:F38"/>
    <mergeCell ref="A39:F39"/>
    <mergeCell ref="A40:F40"/>
    <mergeCell ref="A41:F41"/>
    <mergeCell ref="A42:F42"/>
    <mergeCell ref="D20:E20"/>
    <mergeCell ref="D31:E31"/>
    <mergeCell ref="C33:E33"/>
    <mergeCell ref="C34:E34"/>
    <mergeCell ref="C35:E35"/>
    <mergeCell ref="A1:F1"/>
    <mergeCell ref="A2:F2"/>
    <mergeCell ref="A3:B3"/>
    <mergeCell ref="B14:F14"/>
  </mergeCells>
  <pageMargins left="0.49212598425196852" right="0.49212598425196852" top="0.70866141732283472" bottom="0.86614173228346458" header="0.39370078740157477" footer="0.39370078740157477"/>
  <pageSetup scale="80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5"/>
  <sheetViews>
    <sheetView workbookViewId="0">
      <selection sqref="A1:F1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183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131</v>
      </c>
      <c r="B4" s="18"/>
      <c r="C4" s="20"/>
      <c r="D4" s="20"/>
      <c r="E4" s="21"/>
      <c r="F4" s="22"/>
    </row>
    <row r="5" spans="1:6" ht="28.5" outlineLevel="1" x14ac:dyDescent="0.25">
      <c r="A5" s="9" t="s">
        <v>132</v>
      </c>
      <c r="B5" s="13" t="s">
        <v>184</v>
      </c>
      <c r="C5" s="11" t="s">
        <v>6</v>
      </c>
      <c r="D5" s="11"/>
      <c r="E5" s="15"/>
      <c r="F5" s="17">
        <f>(D5*E5)</f>
        <v>0</v>
      </c>
    </row>
    <row r="6" spans="1:6" outlineLevel="1" x14ac:dyDescent="0.25">
      <c r="A6" s="9" t="s">
        <v>133</v>
      </c>
      <c r="B6" s="13" t="s">
        <v>185</v>
      </c>
      <c r="C6" s="11" t="s">
        <v>6</v>
      </c>
      <c r="D6" s="11"/>
      <c r="E6" s="15"/>
      <c r="F6" s="17">
        <f>(D6*E6)</f>
        <v>0</v>
      </c>
    </row>
    <row r="7" spans="1:6" ht="28.5" outlineLevel="1" x14ac:dyDescent="0.25">
      <c r="A7" s="9" t="s">
        <v>134</v>
      </c>
      <c r="B7" s="13" t="s">
        <v>186</v>
      </c>
      <c r="C7" s="11" t="s">
        <v>6</v>
      </c>
      <c r="D7" s="11"/>
      <c r="E7" s="15"/>
      <c r="F7" s="17">
        <f>(D7*E7)</f>
        <v>0</v>
      </c>
    </row>
    <row r="8" spans="1:6" ht="15.75" thickBot="1" x14ac:dyDescent="0.3">
      <c r="A8" s="29"/>
      <c r="B8" s="30"/>
      <c r="C8" s="31"/>
      <c r="D8" s="32" t="s">
        <v>25</v>
      </c>
      <c r="E8" s="33"/>
      <c r="F8" s="34">
        <f>SUBTOTAL(9, F4:F7)</f>
        <v>0</v>
      </c>
    </row>
    <row r="9" spans="1:6" s="2" customFormat="1" ht="18" customHeight="1" x14ac:dyDescent="0.25">
      <c r="A9" s="19" t="s">
        <v>135</v>
      </c>
      <c r="B9" s="18"/>
      <c r="C9" s="20"/>
      <c r="D9" s="20"/>
      <c r="E9" s="21"/>
      <c r="F9" s="22"/>
    </row>
    <row r="10" spans="1:6" outlineLevel="1" x14ac:dyDescent="0.25">
      <c r="A10" s="9" t="s">
        <v>136</v>
      </c>
      <c r="B10" s="13" t="s">
        <v>187</v>
      </c>
      <c r="C10" s="11" t="s">
        <v>29</v>
      </c>
      <c r="D10" s="11"/>
      <c r="E10" s="15"/>
      <c r="F10" s="17">
        <f>(D10*E10)</f>
        <v>0</v>
      </c>
    </row>
    <row r="11" spans="1:6" outlineLevel="1" x14ac:dyDescent="0.25">
      <c r="A11" s="9" t="s">
        <v>137</v>
      </c>
      <c r="B11" s="13" t="s">
        <v>188</v>
      </c>
      <c r="C11" s="11" t="s">
        <v>29</v>
      </c>
      <c r="D11" s="11"/>
      <c r="E11" s="15"/>
      <c r="F11" s="17">
        <f>(D11*E11)</f>
        <v>0</v>
      </c>
    </row>
    <row r="12" spans="1:6" ht="15.75" thickBot="1" x14ac:dyDescent="0.3">
      <c r="A12" s="23"/>
      <c r="B12" s="24"/>
      <c r="C12" s="25"/>
      <c r="D12" s="26" t="s">
        <v>25</v>
      </c>
      <c r="E12" s="27"/>
      <c r="F12" s="28">
        <f>SUBTOTAL(9, F9:F11)</f>
        <v>0</v>
      </c>
    </row>
    <row r="13" spans="1:6" ht="15.75" thickBot="1" x14ac:dyDescent="0.3"/>
    <row r="14" spans="1:6" ht="15.75" x14ac:dyDescent="0.25">
      <c r="C14" s="35" t="s">
        <v>152</v>
      </c>
      <c r="D14" s="36"/>
      <c r="E14" s="36"/>
      <c r="F14" s="37">
        <f>SUBTOTAL(9,F4:F12)</f>
        <v>0</v>
      </c>
    </row>
    <row r="15" spans="1:6" ht="15.75" x14ac:dyDescent="0.25">
      <c r="C15" s="38" t="s">
        <v>153</v>
      </c>
      <c r="D15" s="39"/>
      <c r="E15" s="39"/>
      <c r="F15" s="40">
        <f>F14*0.2</f>
        <v>0</v>
      </c>
    </row>
    <row r="16" spans="1:6" ht="16.5" thickBot="1" x14ac:dyDescent="0.3">
      <c r="C16" s="41" t="s">
        <v>154</v>
      </c>
      <c r="D16" s="42"/>
      <c r="E16" s="42"/>
      <c r="F16" s="43">
        <f>F14+F15</f>
        <v>0</v>
      </c>
    </row>
    <row r="18" spans="1:6" ht="15.75" thickBot="1" x14ac:dyDescent="0.3"/>
    <row r="19" spans="1:6" ht="15.75" x14ac:dyDescent="0.25">
      <c r="A19" s="46" t="str">
        <f ca="1">"A .............................................................., le " &amp; TEXT(TODAY(),"[$-fr-FR]jj/mm/aaaa")</f>
        <v>A .............................................................., le 20/02/2026</v>
      </c>
      <c r="B19" s="47"/>
      <c r="C19" s="47"/>
      <c r="D19" s="47"/>
      <c r="E19" s="47"/>
      <c r="F19" s="48"/>
    </row>
    <row r="20" spans="1:6" x14ac:dyDescent="0.25">
      <c r="A20" s="45" t="s">
        <v>155</v>
      </c>
      <c r="B20" s="49"/>
      <c r="C20" s="49"/>
      <c r="D20" s="49"/>
      <c r="E20" s="49"/>
      <c r="F20" s="50"/>
    </row>
    <row r="21" spans="1:6" ht="15.75" x14ac:dyDescent="0.25">
      <c r="A21" s="44"/>
      <c r="B21" s="51"/>
      <c r="C21" s="51"/>
      <c r="D21" s="51"/>
      <c r="E21" s="51"/>
      <c r="F21" s="52"/>
    </row>
    <row r="22" spans="1:6" ht="15.75" x14ac:dyDescent="0.25">
      <c r="A22" s="44"/>
      <c r="B22" s="51"/>
      <c r="C22" s="51"/>
      <c r="D22" s="51"/>
      <c r="E22" s="51"/>
      <c r="F22" s="52"/>
    </row>
    <row r="23" spans="1:6" ht="15.75" x14ac:dyDescent="0.25">
      <c r="A23" s="44"/>
      <c r="B23" s="51"/>
      <c r="C23" s="51"/>
      <c r="D23" s="51"/>
      <c r="E23" s="51"/>
      <c r="F23" s="52"/>
    </row>
    <row r="24" spans="1:6" ht="15.75" x14ac:dyDescent="0.25">
      <c r="A24" s="44"/>
      <c r="B24" s="51"/>
      <c r="C24" s="51"/>
      <c r="D24" s="51"/>
      <c r="E24" s="51"/>
      <c r="F24" s="52"/>
    </row>
    <row r="25" spans="1:6" ht="16.5" thickBot="1" x14ac:dyDescent="0.3">
      <c r="A25" s="53"/>
      <c r="B25" s="54"/>
      <c r="C25" s="54"/>
      <c r="D25" s="54"/>
      <c r="E25" s="54"/>
      <c r="F25" s="55"/>
    </row>
  </sheetData>
  <mergeCells count="15">
    <mergeCell ref="A25:F25"/>
    <mergeCell ref="A20:F20"/>
    <mergeCell ref="A21:F21"/>
    <mergeCell ref="A22:F22"/>
    <mergeCell ref="A23:F23"/>
    <mergeCell ref="A24:F24"/>
    <mergeCell ref="D12:E12"/>
    <mergeCell ref="C14:E14"/>
    <mergeCell ref="C15:E15"/>
    <mergeCell ref="C16:E16"/>
    <mergeCell ref="A19:F19"/>
    <mergeCell ref="A1:F1"/>
    <mergeCell ref="A2:F2"/>
    <mergeCell ref="A3:B3"/>
    <mergeCell ref="D8:E8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1"/>
  <sheetViews>
    <sheetView workbookViewId="0">
      <selection sqref="A1:F1"/>
    </sheetView>
  </sheetViews>
  <sheetFormatPr baseColWidth="10" defaultColWidth="9.140625" defaultRowHeight="15" outlineLevelRow="1" x14ac:dyDescent="0.25"/>
  <cols>
    <col min="1" max="1" width="9.7109375" customWidth="1"/>
    <col min="2" max="2" width="48.7109375" customWidth="1"/>
    <col min="3" max="3" width="6.7109375" customWidth="1"/>
    <col min="4" max="5" width="12.7109375" customWidth="1"/>
    <col min="6" max="6" width="18.7109375" customWidth="1"/>
  </cols>
  <sheetData>
    <row r="1" spans="1:6" ht="39.950000000000003" customHeight="1" x14ac:dyDescent="0.25">
      <c r="A1" s="3" t="s">
        <v>142</v>
      </c>
      <c r="B1" s="3"/>
      <c r="C1" s="3"/>
      <c r="D1" s="3"/>
      <c r="E1" s="3"/>
      <c r="F1" s="3"/>
    </row>
    <row r="2" spans="1:6" s="2" customFormat="1" ht="39.950000000000003" customHeight="1" thickBot="1" x14ac:dyDescent="0.3">
      <c r="A2" s="4" t="s">
        <v>189</v>
      </c>
      <c r="B2" s="4"/>
      <c r="C2" s="4"/>
      <c r="D2" s="4"/>
      <c r="E2" s="4"/>
      <c r="F2" s="4"/>
    </row>
    <row r="3" spans="1:6" s="2" customFormat="1" ht="30" customHeight="1" thickBot="1" x14ac:dyDescent="0.3">
      <c r="A3" s="5" t="s">
        <v>143</v>
      </c>
      <c r="B3" s="6"/>
      <c r="C3" s="7" t="s">
        <v>144</v>
      </c>
      <c r="D3" s="7" t="s">
        <v>147</v>
      </c>
      <c r="E3" s="7" t="s">
        <v>145</v>
      </c>
      <c r="F3" s="8" t="s">
        <v>146</v>
      </c>
    </row>
    <row r="4" spans="1:6" ht="15.75" x14ac:dyDescent="0.25">
      <c r="A4" s="19" t="s">
        <v>138</v>
      </c>
      <c r="B4" s="18"/>
      <c r="C4" s="20"/>
      <c r="D4" s="20"/>
      <c r="E4" s="21"/>
      <c r="F4" s="22"/>
    </row>
    <row r="5" spans="1:6" outlineLevel="1" x14ac:dyDescent="0.25">
      <c r="A5" s="9" t="s">
        <v>139</v>
      </c>
      <c r="B5" s="13" t="s">
        <v>190</v>
      </c>
      <c r="C5" s="11" t="s">
        <v>6</v>
      </c>
      <c r="D5" s="11"/>
      <c r="E5" s="15"/>
      <c r="F5" s="17">
        <f>(D5*E5)</f>
        <v>0</v>
      </c>
    </row>
    <row r="6" spans="1:6" outlineLevel="1" x14ac:dyDescent="0.25">
      <c r="A6" s="9" t="s">
        <v>140</v>
      </c>
      <c r="B6" s="13" t="s">
        <v>191</v>
      </c>
      <c r="C6" s="11" t="s">
        <v>6</v>
      </c>
      <c r="D6" s="11"/>
      <c r="E6" s="15"/>
      <c r="F6" s="17">
        <f>(D6*E6)</f>
        <v>0</v>
      </c>
    </row>
    <row r="7" spans="1:6" ht="42.75" outlineLevel="1" x14ac:dyDescent="0.25">
      <c r="A7" s="9" t="s">
        <v>141</v>
      </c>
      <c r="B7" s="13" t="s">
        <v>192</v>
      </c>
      <c r="C7" s="11" t="s">
        <v>6</v>
      </c>
      <c r="D7" s="11"/>
      <c r="E7" s="15"/>
      <c r="F7" s="17">
        <f>(D7*E7)</f>
        <v>0</v>
      </c>
    </row>
    <row r="8" spans="1:6" ht="15.75" thickBot="1" x14ac:dyDescent="0.3">
      <c r="A8" s="23"/>
      <c r="B8" s="24"/>
      <c r="C8" s="25"/>
      <c r="D8" s="26" t="s">
        <v>25</v>
      </c>
      <c r="E8" s="27"/>
      <c r="F8" s="28">
        <f>SUBTOTAL(9, F4:F7)</f>
        <v>0</v>
      </c>
    </row>
    <row r="9" spans="1:6" ht="15.75" thickBot="1" x14ac:dyDescent="0.3"/>
    <row r="10" spans="1:6" ht="15.75" x14ac:dyDescent="0.25">
      <c r="C10" s="35" t="s">
        <v>152</v>
      </c>
      <c r="D10" s="36"/>
      <c r="E10" s="36"/>
      <c r="F10" s="37">
        <f>SUBTOTAL(9,F4:F8)</f>
        <v>0</v>
      </c>
    </row>
    <row r="11" spans="1:6" ht="15.75" x14ac:dyDescent="0.25">
      <c r="C11" s="38" t="s">
        <v>153</v>
      </c>
      <c r="D11" s="39"/>
      <c r="E11" s="39"/>
      <c r="F11" s="40">
        <f>F10*0.2</f>
        <v>0</v>
      </c>
    </row>
    <row r="12" spans="1:6" ht="16.5" thickBot="1" x14ac:dyDescent="0.3">
      <c r="C12" s="41" t="s">
        <v>154</v>
      </c>
      <c r="D12" s="42"/>
      <c r="E12" s="42"/>
      <c r="F12" s="43">
        <f>F10+F11</f>
        <v>0</v>
      </c>
    </row>
    <row r="14" spans="1:6" ht="15.75" thickBot="1" x14ac:dyDescent="0.3"/>
    <row r="15" spans="1:6" ht="15.75" x14ac:dyDescent="0.25">
      <c r="A15" s="46" t="str">
        <f ca="1">"A .............................................................., le " &amp; TEXT(TODAY(),"[$-fr-FR]jj/mm/aaaa")</f>
        <v>A .............................................................., le 20/02/2026</v>
      </c>
      <c r="B15" s="47"/>
      <c r="C15" s="47"/>
      <c r="D15" s="47"/>
      <c r="E15" s="47"/>
      <c r="F15" s="48"/>
    </row>
    <row r="16" spans="1:6" x14ac:dyDescent="0.25">
      <c r="A16" s="45" t="s">
        <v>155</v>
      </c>
      <c r="B16" s="49"/>
      <c r="C16" s="49"/>
      <c r="D16" s="49"/>
      <c r="E16" s="49"/>
      <c r="F16" s="50"/>
    </row>
    <row r="17" spans="1:6" ht="15.75" x14ac:dyDescent="0.25">
      <c r="A17" s="44"/>
      <c r="B17" s="51"/>
      <c r="C17" s="51"/>
      <c r="D17" s="51"/>
      <c r="E17" s="51"/>
      <c r="F17" s="52"/>
    </row>
    <row r="18" spans="1:6" ht="15.75" x14ac:dyDescent="0.25">
      <c r="A18" s="44"/>
      <c r="B18" s="51"/>
      <c r="C18" s="51"/>
      <c r="D18" s="51"/>
      <c r="E18" s="51"/>
      <c r="F18" s="52"/>
    </row>
    <row r="19" spans="1:6" ht="15.75" x14ac:dyDescent="0.25">
      <c r="A19" s="44"/>
      <c r="B19" s="51"/>
      <c r="C19" s="51"/>
      <c r="D19" s="51"/>
      <c r="E19" s="51"/>
      <c r="F19" s="52"/>
    </row>
    <row r="20" spans="1:6" ht="15.75" x14ac:dyDescent="0.25">
      <c r="A20" s="44"/>
      <c r="B20" s="51"/>
      <c r="C20" s="51"/>
      <c r="D20" s="51"/>
      <c r="E20" s="51"/>
      <c r="F20" s="52"/>
    </row>
    <row r="21" spans="1:6" ht="16.5" thickBot="1" x14ac:dyDescent="0.3">
      <c r="A21" s="53"/>
      <c r="B21" s="54"/>
      <c r="C21" s="54"/>
      <c r="D21" s="54"/>
      <c r="E21" s="54"/>
      <c r="F21" s="55"/>
    </row>
  </sheetData>
  <mergeCells count="14">
    <mergeCell ref="A17:F17"/>
    <mergeCell ref="A18:F18"/>
    <mergeCell ref="A19:F19"/>
    <mergeCell ref="A20:F20"/>
    <mergeCell ref="A21:F21"/>
    <mergeCell ref="C10:E10"/>
    <mergeCell ref="C11:E11"/>
    <mergeCell ref="C12:E12"/>
    <mergeCell ref="A15:F15"/>
    <mergeCell ref="A16:F16"/>
    <mergeCell ref="A1:F1"/>
    <mergeCell ref="A2:F2"/>
    <mergeCell ref="A3:B3"/>
    <mergeCell ref="D8:E8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Sans,Normal"&amp;9&amp;K40668BChamps-sur-Marne, le 20 février 2026</oddHeader>
    <oddFooter>&amp;L&amp;"DM Sans,Gras"&amp;9&amp;K40668BSOLEIL SYNCHROTRON
&amp;"DM Sans,Normal"&amp;A&amp;R&amp;"DM Sans,Gras"&amp;9&amp;K40668BÉlément de mission DCE
&amp;"DM Sans,Normal"Page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CouvertureV</vt:lpstr>
      <vt:lpstr>Travaux préliminaires - Démol</vt:lpstr>
      <vt:lpstr>Charpente métallique - Serrur</vt:lpstr>
      <vt:lpstr>Plomberie- CVC</vt:lpstr>
      <vt:lpstr>Electricité</vt:lpstr>
      <vt:lpstr>Peintures  - Revêtements de sol</vt:lpstr>
      <vt:lpstr>Déménagement-Curage</vt:lpstr>
      <vt:lpstr>'Charpente métallique - Serrur'!Impression_des_titres</vt:lpstr>
      <vt:lpstr>'Déménagement-Curage'!Impression_des_titres</vt:lpstr>
      <vt:lpstr>Electricité!Impression_des_titres</vt:lpstr>
      <vt:lpstr>'Peintures  - Revêtements de sol'!Impression_des_titres</vt:lpstr>
      <vt:lpstr>'Plomberie- CVC'!Impression_des_titres</vt:lpstr>
      <vt:lpstr>'Travaux préliminaires - Démol'!Impression_des_titres</vt:lpstr>
      <vt:lpstr>CouvertureV!Print_Area</vt:lpstr>
      <vt:lpstr>CouvertureV!Zone_d_impression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2026-02-20T13:24:49Z</dcterms:created>
  <dcterms:modified xsi:type="dcterms:W3CDTF">2026-02-20T13:27:44Z</dcterms:modified>
</cp:coreProperties>
</file>